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msa-my.sharepoint.com/personal/elzbieta_talockaite_vilnius_lt/Documents/Darbalaukis/VMKL-89793_Medicininės_įrangos_nuomos_(panaudos)/2. PD/3. Po N perzr/"/>
    </mc:Choice>
  </mc:AlternateContent>
  <xr:revisionPtr revIDLastSave="22" documentId="13_ncr:1_{D3AECC5A-87B7-4684-89CA-2DCF84B573F2}" xr6:coauthVersionLast="47" xr6:coauthVersionMax="47" xr10:uidLastSave="{2FEB65E0-BF4D-4563-8D86-DCCA0C7E1843}"/>
  <bookViews>
    <workbookView xWindow="-108" yWindow="-108" windowWidth="23256" windowHeight="12456" activeTab="1" xr2:uid="{155BC8D0-A027-4680-98FE-87D9425DE4D4}"/>
  </bookViews>
  <sheets>
    <sheet name="Specialieji reikalavimai" sheetId="3" r:id="rId1"/>
    <sheet name="2 PD (lazeriai 1470) 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2" l="1"/>
  <c r="E62" i="2"/>
  <c r="E48" i="2"/>
  <c r="E72" i="2" s="1"/>
  <c r="E74" i="2" s="1"/>
</calcChain>
</file>

<file path=xl/sharedStrings.xml><?xml version="1.0" encoding="utf-8"?>
<sst xmlns="http://schemas.openxmlformats.org/spreadsheetml/2006/main" count="253" uniqueCount="123">
  <si>
    <t>SPECIALIEJI REIKALAVIMAI:</t>
  </si>
  <si>
    <t>1. Vienkartinių priemonių (toliau - prekių) kokybei:</t>
  </si>
  <si>
    <t>1.1.</t>
  </si>
  <si>
    <t xml:space="preserve">Tiekėjas turi pateikti dokumentus, įrodančius siūlomų prekių atitikimą kokybės ir techniniams reikalavimams, nurodytiems pirkimo dokumentų techninėje specifikacijoje: tiekėjas turi pateikti gamintojo parengtus katalogus ir / ar siūlomų prekių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</si>
  <si>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1.2.</t>
  </si>
  <si>
    <t xml:space="preserve">Prekės turi būti pažymėtos CE ženklu. Tiekėjas kartu su pristatomomis prekėmis turi pateikti CE sertifikatus arba lygiaverčius dokumentus.                                                                                  </t>
  </si>
  <si>
    <t>1.3.</t>
  </si>
  <si>
    <r>
      <t xml:space="preserve">Visos siūlomos prekės turi būti originalios, tinkamos darbui prietaisu, suteikiamu nuomos (panaudos) būdu. Jeigu prekės pagamintos kito gamintojo negu siūloma įranga, tiekėjas privalo kartu su pasiūlymu pateikti įrangos gamintojo patvirtinimą, kad siūlomos prekės gali būti naudojamos su siūloma nuomai (panaudai) įranga. </t>
    </r>
    <r>
      <rPr>
        <i/>
        <sz val="12"/>
        <rFont val="Times New Roman"/>
        <family val="1"/>
        <charset val="186"/>
      </rPr>
      <t>(dokumentai vertinami pasiūlymų vertinimo metu)</t>
    </r>
  </si>
  <si>
    <t>1.4.</t>
  </si>
  <si>
    <t>Prekių pristatymo momentu prekių galiojimo terminas turi būti ne trumpesnis nei 6 (šeši) kalendoriniai mėnesiai nuo pristatymo dienos.</t>
  </si>
  <si>
    <t>2. Įrangos kokybė (taikoma nuomojamai / panaudos būdu gaunamai Įrangai):</t>
  </si>
  <si>
    <t>2.1.</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</si>
  <si>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</si>
  <si>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2.2.</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</si>
  <si>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</si>
  <si>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</si>
  <si>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</si>
  <si>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2.4.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</si>
  <si>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</si>
  <si>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2.5.</t>
  </si>
  <si>
    <t>2.6.</t>
  </si>
  <si>
    <t>Personalo mokymai:</t>
  </si>
  <si>
    <t>1. Mokymai organizuojami 15 ±3 asmenims (mokymų trukmė: ne mažiau 1 akademinė valanda),</t>
  </si>
  <si>
    <t>2. Mokymai organizuojami perkančiosios organizacijos patalpose.</t>
  </si>
  <si>
    <t>3. Mokymai organizuojami lietuvių kalba.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</si>
  <si>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</si>
  <si>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</si>
  <si>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 pirkimo dalis. Vienkartinių priemonių komplektų, skirtų proktologinėms lazerinėms operacijoms, ir įrangos įsigijimas nuomos (panaudos) būdu</t>
  </si>
  <si>
    <t>Techninė specifikacija</t>
  </si>
  <si>
    <t>Eil. Nr.</t>
  </si>
  <si>
    <t>Privalomi techniniai parametrai</t>
  </si>
  <si>
    <r>
      <t>Siūlomi techniniai parametrai</t>
    </r>
    <r>
      <rPr>
        <b/>
        <sz val="12"/>
        <color rgb="FFFF0000"/>
        <rFont val="Times New Roman"/>
        <family val="1"/>
        <charset val="186"/>
      </rPr>
      <t xml:space="preserve"> (privaloma užpildyti)</t>
    </r>
  </si>
  <si>
    <r>
      <t xml:space="preserve">Nuoroda į nurodytą parametrą, patvirtinantį gamintojo dokumento (katalogo/ bukleto/brošiūros/instrukcijos) puslapį, kuriame yra atžyma apie siūlomos įrangos atitikimą reikalavimui 
</t>
    </r>
    <r>
      <rPr>
        <b/>
        <sz val="12"/>
        <color rgb="FFFF0000"/>
        <rFont val="Times New Roman"/>
        <family val="1"/>
        <charset val="186"/>
      </rPr>
      <t>(privaloma užpildyti)</t>
    </r>
  </si>
  <si>
    <t>Pavadinimas, tipas/modelis, gamintojas, kilmės šalis</t>
  </si>
  <si>
    <t xml:space="preserve">Kiekis -2 vnt. </t>
  </si>
  <si>
    <t>Skirtas proktologinėms lazerinėms operacijoms: hemorojaus, pilonidinių cistų, analinių fistulių;</t>
  </si>
  <si>
    <t>Diodinio lazerio galia ≥ 10 W;</t>
  </si>
  <si>
    <t>Diodinio lazerio bangos ilgis 1470 ± 20 nm;</t>
  </si>
  <si>
    <t>Valdymo ekranas: spalvotas, skaitmeninis, jutiklinis;</t>
  </si>
  <si>
    <t>Pagalbinio taikymo spindulio bangos ilgis: 635 nm ± 5%, ≥ 5mW</t>
  </si>
  <si>
    <t>Ne mažiau kaip 3 darbo režimai:</t>
  </si>
  <si>
    <t>8.1</t>
  </si>
  <si>
    <t>Nepertraukiamas (CW);</t>
  </si>
  <si>
    <t>8.2</t>
  </si>
  <si>
    <t>Pasikartojančių impulsų (Pulsed);</t>
  </si>
  <si>
    <t>8.3</t>
  </si>
  <si>
    <t>Vieno impulse (Single pulse).</t>
  </si>
  <si>
    <t>Elektros maitinimas iš ~230 V, 50 Hz elektros tinklo;</t>
  </si>
  <si>
    <t>Lazerio komplektą sudaro:</t>
  </si>
  <si>
    <t>10.1</t>
  </si>
  <si>
    <t>Lazeris 1 vnt.</t>
  </si>
  <si>
    <t>10.2</t>
  </si>
  <si>
    <t>Lagaminas, pritaikytas lazerio ir kitų jo komplekto dalių laikymui ir transportavimui - 1 vnt.</t>
  </si>
  <si>
    <t>10.3</t>
  </si>
  <si>
    <t>Kojinis lazerio valdymo pedalas su laidine jungtimi - 1 vnt.</t>
  </si>
  <si>
    <t>10.4</t>
  </si>
  <si>
    <t>Apsauginiai akiniai personalui ≥ 2 vnt.</t>
  </si>
  <si>
    <t>10.5</t>
  </si>
  <si>
    <t>Elektros maitinimo laidas/adapteris 1 vnt.</t>
  </si>
  <si>
    <t>Lazerio komplekto (komplekto sudedamosios dalys, išvardintos 10.1. – 10.5. punktuose) svoris (apribojimas dėl mobilumo ir transportavimo) ne daugiau 10 kg</t>
  </si>
  <si>
    <t>2.2. Vienkartinių priemonių komplektai proktologimėns operacijoms</t>
  </si>
  <si>
    <t>Preliminarus komplektų kiekis 36 mėn. laikotarpiui</t>
  </si>
  <si>
    <t>Vieno (1) vnt. įkainis (kaina), Eur be PVM</t>
  </si>
  <si>
    <t xml:space="preserve">Bendra pasiūlymo kaina, Eur be PVM        </t>
  </si>
  <si>
    <r>
      <t xml:space="preserve">Siūlomi techniniai parametrai </t>
    </r>
    <r>
      <rPr>
        <b/>
        <sz val="12"/>
        <color rgb="FFFF0000"/>
        <rFont val="Times New Roman"/>
        <family val="1"/>
        <charset val="186"/>
      </rPr>
      <t>(privaloma užpildyti)</t>
    </r>
  </si>
  <si>
    <t>Šviesolaidinis hemorojaus zondas</t>
  </si>
  <si>
    <t>Gamintojas, gamintojo šalies pavadinimas, komercinis pavadinimas</t>
  </si>
  <si>
    <t>-</t>
  </si>
  <si>
    <t>Vienkartinio naudojimo;</t>
  </si>
  <si>
    <t>Sterilus, supakuotas ne mažiau kaip dviejų lygių pakuotėje su šviesolaidžio laikikliu - apsauga nuo sulenkimo;</t>
  </si>
  <si>
    <t>Techniškai suderinamas su nuomai (panaudai) siūlomu lazeriu;</t>
  </si>
  <si>
    <r>
      <t xml:space="preserve">Šviesolaidžio šerdies skersmuo </t>
    </r>
    <r>
      <rPr>
        <sz val="12"/>
        <rFont val="Calibri"/>
        <family val="2"/>
        <charset val="186"/>
      </rPr>
      <t>≥</t>
    </r>
    <r>
      <rPr>
        <sz val="12"/>
        <rFont val="Times New Roman"/>
        <family val="1"/>
        <charset val="186"/>
      </rPr>
      <t xml:space="preserve">700 µm </t>
    </r>
  </si>
  <si>
    <t>1.5.</t>
  </si>
  <si>
    <t>Ilgis ne trumpesnis nei 2,5 metro;</t>
  </si>
  <si>
    <t>1.6.</t>
  </si>
  <si>
    <t>Šviesolaidžio antgalis kūgio formos;</t>
  </si>
  <si>
    <t>1.7.</t>
  </si>
  <si>
    <t>Šviesolaidžio antgalio skersmuo 1,8±0,01 mm;</t>
  </si>
  <si>
    <t>1.8.</t>
  </si>
  <si>
    <t>Energijos emisija radialinė ir cilindrinė 3-4 mm atkarpoje su spinduliavimu į priekį;</t>
  </si>
  <si>
    <t>1.9.</t>
  </si>
  <si>
    <t>Ant šviesolaidžio integruotas proktologinis pravedėjas;</t>
  </si>
  <si>
    <t>1.10.</t>
  </si>
  <si>
    <t>Komplektuojamas:</t>
  </si>
  <si>
    <t>1.10.1</t>
  </si>
  <si>
    <t>Anoskopas ne ilgesnis nei 95 mm</t>
  </si>
  <si>
    <t>1.11.</t>
  </si>
  <si>
    <t>Šviesolaidžių antgaliai sulieti su šviesolaidžiu stiklas su stiklu (Fused) technologija</t>
  </si>
  <si>
    <r>
      <t xml:space="preserve">Šviesolaidžio šerdies skersmuo </t>
    </r>
    <r>
      <rPr>
        <sz val="12"/>
        <rFont val="Calibri"/>
        <family val="2"/>
        <charset val="186"/>
      </rPr>
      <t>≤</t>
    </r>
    <r>
      <rPr>
        <sz val="10.199999999999999"/>
        <rFont val="Times New Roman"/>
        <family val="1"/>
        <charset val="186"/>
      </rPr>
      <t xml:space="preserve"> </t>
    </r>
    <r>
      <rPr>
        <sz val="12"/>
        <rFont val="Times New Roman"/>
        <family val="1"/>
        <charset val="186"/>
      </rPr>
      <t xml:space="preserve">600 µm </t>
    </r>
  </si>
  <si>
    <t>2.7.</t>
  </si>
  <si>
    <t>2.8.</t>
  </si>
  <si>
    <t>Energijos emisija kūgio spinduliuojanti į priekį;</t>
  </si>
  <si>
    <t>2.9.</t>
  </si>
  <si>
    <t>2.9.1.</t>
  </si>
  <si>
    <t>Proktologinis pravedėjas 14G 6±0,1 cm;</t>
  </si>
  <si>
    <t>2.9.2.</t>
  </si>
  <si>
    <t>2.10.</t>
  </si>
  <si>
    <t>Šviesolaidinis fistulių ir pilonidinių cistų zondas</t>
  </si>
  <si>
    <t>3.1.</t>
  </si>
  <si>
    <t>3.2.</t>
  </si>
  <si>
    <t>3.3.</t>
  </si>
  <si>
    <t>3.4.</t>
  </si>
  <si>
    <r>
      <t xml:space="preserve">Šviesolaidžio šerdies diametras </t>
    </r>
    <r>
      <rPr>
        <sz val="12"/>
        <rFont val="Calibri"/>
        <family val="2"/>
        <charset val="186"/>
      </rPr>
      <t>≤</t>
    </r>
    <r>
      <rPr>
        <sz val="10.199999999999999"/>
        <rFont val="Times New Roman"/>
        <family val="1"/>
        <charset val="186"/>
      </rPr>
      <t xml:space="preserve"> </t>
    </r>
    <r>
      <rPr>
        <sz val="12"/>
        <rFont val="Times New Roman"/>
        <family val="1"/>
        <charset val="186"/>
      </rPr>
      <t>600 µm;</t>
    </r>
  </si>
  <si>
    <t>3.5.</t>
  </si>
  <si>
    <t>3.6.</t>
  </si>
  <si>
    <t xml:space="preserve">Šviesolaidžio antgalio skersmuo 1,8 ± 0,01 mm; </t>
  </si>
  <si>
    <t>3.7.</t>
  </si>
  <si>
    <t>Šviesolaidžio antgaliai sulieti su šviesolaidžiu stiklas su stiklu (Fused) technologija;</t>
  </si>
  <si>
    <t>3.8.</t>
  </si>
  <si>
    <t>Šviesolaidžio energijos emisija:  radialinė ir cilindrinė 3-4 mm atkarpoje;</t>
  </si>
  <si>
    <t>3.9.</t>
  </si>
  <si>
    <t>Specialus žymėjimas: Pirmi 20 cm nuo šviesolaidžio galiuko kas 1cm, papildomas žymėjimas kas 5 cm</t>
  </si>
  <si>
    <t>Tiekėjo siūloma vienkartinių priemonių kaina iš viso, (be PVM):</t>
  </si>
  <si>
    <t>PVM proc. (įrašyti):</t>
  </si>
  <si>
    <t>Tiekėjo siūloma vienkartinių priemonių kaina iš viso, (su PVM):</t>
  </si>
  <si>
    <t>Medicininių lazerių (2 vnt.) 1 kalendorinio mėnesio nuomos kaina Eur be PVM (įrašyti):</t>
  </si>
  <si>
    <t>Medicininių lazerių (2 vnt.) 1 kalendorinio mėnesio nuomos kaina Eur su PVM (įrašyti):</t>
  </si>
  <si>
    <t>Medicininių lazerių (2 vnt.) 36 kalendorinių mėnesių nuomos kaina Eur be PVM:</t>
  </si>
  <si>
    <t>Medicininių lazerių (2 vnt.) 36 kalendorinių mėnesių nuomos kaina Eur su PVM:</t>
  </si>
  <si>
    <t>Bendra kaina, Eur su PVM:</t>
  </si>
  <si>
    <t>Perkančiajai organizacijai priimtina maksimali pasiūlymo kaina Eur įstaitant visus mokesčius:</t>
  </si>
  <si>
    <r>
      <t>2.1. Medicininių lazerių (2 vnt.), skirtų</t>
    </r>
    <r>
      <rPr>
        <b/>
        <sz val="12"/>
        <color theme="1"/>
        <rFont val="Times New Roman"/>
        <family val="1"/>
        <charset val="186"/>
      </rPr>
      <t xml:space="preserve"> proktologinėms </t>
    </r>
    <r>
      <rPr>
        <b/>
        <sz val="12"/>
        <rFont val="Times New Roman"/>
        <family val="1"/>
        <charset val="186"/>
      </rPr>
      <t>lazerinėms operacijoms, nuomai (panaudai) techninė specifikacija</t>
    </r>
  </si>
  <si>
    <t xml:space="preserve">Siūlomos įrangos efektyvumas turi būti pagrįstas ne mažiau kaip viena nepriklausoma recenzuojama publikacija, indeksuojama Web of Science, Scopus arba Medline duomenų bazėje, kurioje pateikiami klinikiniai ar pooperaciniai pacientų gydymo rezultatai. (pateikiama skaitmeninė dokumento kopija arba nuoroda į atitinkamą straipsnį).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</si>
</sst>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rgb="FF000000"/>
      <name val="Times New Roman"/>
      <family val="1"/>
      <charset val="186"/>
    </font>
    <font>
      <sz val="11"/>
      <name val="Times New Roman"/>
      <family val="1"/>
      <charset val="186"/>
    </font>
    <font>
      <sz val="11"/>
      <color theme="8"/>
      <name val="Calibri"/>
      <family val="2"/>
      <charset val="186"/>
      <scheme val="minor"/>
    </font>
    <font>
      <b/>
      <sz val="14"/>
      <color theme="1"/>
      <name val="Times New Roman"/>
      <family val="1"/>
    </font>
    <font>
      <sz val="12"/>
      <color theme="1"/>
      <name val="Times New Roman"/>
      <family val="1"/>
    </font>
    <font>
      <sz val="12"/>
      <name val="Times New Roman"/>
      <family val="1"/>
    </font>
    <font>
      <b/>
      <sz val="11"/>
      <name val="Times New Roman"/>
      <family val="1"/>
      <charset val="186"/>
    </font>
    <font>
      <sz val="11"/>
      <color rgb="FF000000"/>
      <name val="Times New Roman"/>
      <family val="1"/>
      <charset val="1"/>
    </font>
    <font>
      <sz val="11"/>
      <name val="Times New Roman"/>
      <family val="1"/>
    </font>
    <font>
      <b/>
      <sz val="12"/>
      <name val="Times New Roman"/>
      <family val="1"/>
      <charset val="186"/>
    </font>
    <font>
      <sz val="12"/>
      <name val="Times New Roman"/>
      <family val="1"/>
      <charset val="186"/>
    </font>
    <font>
      <sz val="11"/>
      <color theme="4"/>
      <name val="Calibri"/>
      <family val="2"/>
      <charset val="186"/>
      <scheme val="minor"/>
    </font>
    <font>
      <b/>
      <sz val="12"/>
      <color rgb="FFFF0000"/>
      <name val="Times New Roman"/>
      <family val="1"/>
      <charset val="186"/>
    </font>
    <font>
      <sz val="12"/>
      <color theme="1"/>
      <name val="Times New Roman"/>
      <family val="1"/>
      <charset val="186"/>
    </font>
    <font>
      <b/>
      <sz val="12"/>
      <color theme="1"/>
      <name val="Times New Roman"/>
      <family val="1"/>
      <charset val="186"/>
    </font>
    <font>
      <b/>
      <sz val="10"/>
      <name val="Times New Roman"/>
      <family val="1"/>
      <charset val="186"/>
    </font>
    <font>
      <i/>
      <sz val="12"/>
      <name val="Times New Roman"/>
      <family val="1"/>
      <charset val="186"/>
    </font>
    <font>
      <sz val="12"/>
      <name val="Calibri"/>
      <family val="2"/>
      <charset val="186"/>
    </font>
    <font>
      <sz val="10.199999999999999"/>
      <name val="Times New Roman"/>
      <family val="1"/>
      <charset val="186"/>
    </font>
    <font>
      <i/>
      <sz val="12"/>
      <color theme="1"/>
      <name val="Times New Roman"/>
      <family val="1"/>
      <charset val="186"/>
    </font>
    <font>
      <b/>
      <sz val="12"/>
      <color theme="1"/>
      <name val="Times New Roman"/>
      <family val="1"/>
    </font>
    <font>
      <sz val="12"/>
      <color rgb="FFFF0000"/>
      <name val="Times New Roman"/>
      <family val="1"/>
      <charset val="186"/>
    </font>
    <font>
      <sz val="11"/>
      <color theme="1"/>
      <name val="Calibri"/>
      <family val="2"/>
      <scheme val="minor"/>
    </font>
    <font>
      <sz val="11"/>
      <name val="Aptos Narrow"/>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3" fillId="0" borderId="0"/>
  </cellStyleXfs>
  <cellXfs count="77">
    <xf numFmtId="0" fontId="0" fillId="0" borderId="0" xfId="0"/>
    <xf numFmtId="0" fontId="3" fillId="0" borderId="0" xfId="0" applyFont="1"/>
    <xf numFmtId="0" fontId="4" fillId="0" borderId="0" xfId="0" applyFont="1" applyAlignment="1">
      <alignment horizontal="center"/>
    </xf>
    <xf numFmtId="0" fontId="5" fillId="0" borderId="0" xfId="0" applyFont="1" applyAlignment="1">
      <alignment horizontal="center" vertical="top"/>
    </xf>
    <xf numFmtId="0" fontId="5" fillId="0" borderId="0" xfId="0" applyFont="1"/>
    <xf numFmtId="0" fontId="7" fillId="0" borderId="0" xfId="0" applyFont="1" applyAlignment="1">
      <alignment vertical="top"/>
    </xf>
    <xf numFmtId="0" fontId="2" fillId="0" borderId="0" xfId="0" applyFont="1" applyAlignment="1">
      <alignment vertical="top"/>
    </xf>
    <xf numFmtId="0" fontId="8" fillId="0" borderId="0" xfId="0" applyFont="1" applyAlignment="1">
      <alignment horizontal="left" vertical="top" wrapText="1"/>
    </xf>
    <xf numFmtId="0" fontId="2" fillId="0" borderId="0" xfId="0" applyFont="1" applyAlignment="1">
      <alignment horizontal="center" vertical="top"/>
    </xf>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0" xfId="0" applyFont="1"/>
    <xf numFmtId="0" fontId="11" fillId="0" borderId="0" xfId="0" applyFont="1"/>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4" fillId="0" borderId="1" xfId="0" applyFont="1" applyBorder="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4" fillId="0" borderId="0" xfId="0" applyFont="1" applyAlignment="1">
      <alignment vertical="center" wrapText="1"/>
    </xf>
    <xf numFmtId="0" fontId="17"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6" fillId="4" borderId="0" xfId="0" applyFont="1" applyFill="1" applyAlignment="1">
      <alignment horizontal="center" vertical="center" wrapText="1"/>
    </xf>
    <xf numFmtId="0" fontId="10" fillId="0" borderId="1" xfId="0" applyFont="1" applyBorder="1" applyAlignment="1">
      <alignment vertical="center" wrapText="1"/>
    </xf>
    <xf numFmtId="0" fontId="14"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1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20" fillId="0" borderId="1" xfId="0" applyFont="1" applyBorder="1" applyAlignment="1">
      <alignment vertical="center" wrapText="1"/>
    </xf>
    <xf numFmtId="0" fontId="10" fillId="3" borderId="2" xfId="0" applyFont="1" applyFill="1" applyBorder="1" applyAlignment="1">
      <alignment horizontal="center" vertical="center" wrapText="1"/>
    </xf>
    <xf numFmtId="2" fontId="10" fillId="3" borderId="1"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0" fontId="10" fillId="4" borderId="0" xfId="0" applyFont="1" applyFill="1" applyAlignment="1">
      <alignment horizontal="center" vertical="center" wrapText="1"/>
    </xf>
    <xf numFmtId="0" fontId="14" fillId="0" borderId="5" xfId="0" applyFont="1" applyBorder="1" applyAlignment="1">
      <alignment vertical="center" wrapText="1"/>
    </xf>
    <xf numFmtId="2" fontId="10" fillId="0" borderId="1" xfId="0" applyNumberFormat="1" applyFont="1" applyBorder="1" applyAlignment="1">
      <alignment horizontal="center" vertical="center"/>
    </xf>
    <xf numFmtId="0" fontId="17" fillId="4" borderId="1" xfId="0" applyFont="1" applyFill="1" applyBorder="1" applyAlignment="1">
      <alignment horizontal="center" vertical="center" wrapText="1"/>
    </xf>
    <xf numFmtId="9" fontId="10" fillId="3" borderId="1" xfId="0" applyNumberFormat="1" applyFont="1" applyFill="1" applyBorder="1" applyAlignment="1">
      <alignment horizontal="center" vertical="center" wrapText="1"/>
    </xf>
    <xf numFmtId="4" fontId="13" fillId="5" borderId="1" xfId="0" applyNumberFormat="1" applyFont="1" applyFill="1" applyBorder="1" applyAlignment="1">
      <alignment horizontal="center"/>
    </xf>
    <xf numFmtId="0" fontId="14" fillId="0" borderId="0" xfId="0" applyFont="1" applyAlignment="1">
      <alignment horizontal="center" vertical="center"/>
    </xf>
    <xf numFmtId="0" fontId="11" fillId="0" borderId="0" xfId="0" applyFont="1" applyAlignment="1">
      <alignment horizontal="center" vertical="center"/>
    </xf>
    <xf numFmtId="0" fontId="10" fillId="0" borderId="0" xfId="0" applyFont="1" applyAlignment="1">
      <alignment vertical="top"/>
    </xf>
    <xf numFmtId="0" fontId="2" fillId="0" borderId="0" xfId="0" applyFont="1" applyAlignment="1">
      <alignment vertical="top" wrapText="1"/>
    </xf>
    <xf numFmtId="0" fontId="1" fillId="0" borderId="0" xfId="0" applyFont="1" applyAlignment="1">
      <alignment vertical="top" wrapText="1"/>
    </xf>
    <xf numFmtId="0" fontId="8" fillId="0" borderId="0" xfId="0" applyFont="1" applyAlignment="1">
      <alignment vertical="top"/>
    </xf>
    <xf numFmtId="0" fontId="9" fillId="0" borderId="0" xfId="0" applyFont="1" applyAlignment="1">
      <alignment vertical="top"/>
    </xf>
    <xf numFmtId="0" fontId="8" fillId="0" borderId="0" xfId="0" applyFont="1" applyAlignment="1">
      <alignment vertical="top" wrapText="1"/>
    </xf>
    <xf numFmtId="0" fontId="22" fillId="0" borderId="0" xfId="0" applyFont="1"/>
    <xf numFmtId="0" fontId="24" fillId="0" borderId="0" xfId="0" applyFont="1" applyAlignment="1">
      <alignment vertical="top" wrapText="1"/>
    </xf>
    <xf numFmtId="2" fontId="11" fillId="6" borderId="1" xfId="0" applyNumberFormat="1" applyFont="1" applyFill="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0" xfId="0" applyFont="1" applyAlignment="1">
      <alignment horizontal="center" vertical="center" wrapText="1"/>
    </xf>
    <xf numFmtId="0" fontId="11" fillId="0" borderId="3" xfId="0" applyFont="1" applyBorder="1" applyAlignment="1">
      <alignment horizontal="center"/>
    </xf>
    <xf numFmtId="0" fontId="11" fillId="0" borderId="5" xfId="0" applyFont="1" applyBorder="1" applyAlignment="1">
      <alignment horizontal="center"/>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0" fillId="3" borderId="1" xfId="0" applyFont="1" applyFill="1" applyBorder="1" applyAlignment="1">
      <alignment horizontal="right" vertical="center" wrapText="1"/>
    </xf>
    <xf numFmtId="0" fontId="15" fillId="3" borderId="1" xfId="0" applyFont="1" applyFill="1" applyBorder="1" applyAlignment="1">
      <alignment horizontal="right" vertical="center" wrapText="1"/>
    </xf>
    <xf numFmtId="0" fontId="10" fillId="5" borderId="1" xfId="0" applyFont="1" applyFill="1" applyBorder="1" applyAlignment="1">
      <alignment horizontal="right"/>
    </xf>
    <xf numFmtId="0" fontId="15" fillId="3" borderId="1" xfId="0" applyFont="1" applyFill="1" applyBorder="1" applyAlignment="1">
      <alignment horizontal="right"/>
    </xf>
    <xf numFmtId="0" fontId="10" fillId="2" borderId="1" xfId="0" applyFont="1" applyFill="1" applyBorder="1" applyAlignment="1">
      <alignment horizontal="right"/>
    </xf>
    <xf numFmtId="0" fontId="4" fillId="0" borderId="0" xfId="0" applyFont="1" applyAlignment="1">
      <alignment horizontal="center"/>
    </xf>
    <xf numFmtId="0" fontId="5" fillId="0" borderId="0" xfId="0" applyFont="1" applyAlignment="1">
      <alignment horizontal="justify" vertical="top" wrapText="1"/>
    </xf>
    <xf numFmtId="0" fontId="11" fillId="0" borderId="0" xfId="0" applyFont="1" applyAlignment="1">
      <alignment horizontal="left" vertical="top" wrapText="1"/>
    </xf>
    <xf numFmtId="0" fontId="11" fillId="0" borderId="0" xfId="0" applyFont="1" applyAlignment="1">
      <alignment vertical="top" wrapText="1"/>
    </xf>
    <xf numFmtId="0" fontId="5" fillId="0" borderId="0" xfId="0" applyFont="1" applyAlignment="1">
      <alignment horizontal="center" vertical="top"/>
    </xf>
    <xf numFmtId="0" fontId="21" fillId="0" borderId="0" xfId="0" applyFont="1" applyAlignment="1">
      <alignment horizontal="left"/>
    </xf>
    <xf numFmtId="0" fontId="5" fillId="0" borderId="0" xfId="0" applyFont="1" applyAlignment="1">
      <alignment horizontal="justify" vertical="top"/>
    </xf>
    <xf numFmtId="0" fontId="6" fillId="0" borderId="0" xfId="1" applyFont="1" applyAlignment="1">
      <alignment horizontal="justify" vertical="top" wrapText="1"/>
    </xf>
    <xf numFmtId="0" fontId="6" fillId="0" borderId="0" xfId="1" applyFont="1" applyAlignment="1">
      <alignment horizontal="justify" vertical="top"/>
    </xf>
    <xf numFmtId="0" fontId="6" fillId="0" borderId="0" xfId="0" applyFont="1" applyFill="1" applyAlignment="1">
      <alignment horizontal="left" vertical="top" wrapText="1"/>
    </xf>
  </cellXfs>
  <cellStyles count="2">
    <cellStyle name="Įprastas" xfId="0" builtinId="0"/>
    <cellStyle name="Įprastas 2" xfId="1" xr:uid="{DE393912-27BC-4CC9-83C3-99D66403B3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71"/>
  <sheetViews>
    <sheetView workbookViewId="0">
      <selection activeCell="B34" sqref="B34:O34"/>
    </sheetView>
  </sheetViews>
  <sheetFormatPr defaultRowHeight="14.4" x14ac:dyDescent="0.3"/>
  <sheetData>
    <row r="3" spans="1:16" ht="17.399999999999999" x14ac:dyDescent="0.3">
      <c r="A3" s="67" t="s">
        <v>0</v>
      </c>
      <c r="B3" s="67"/>
      <c r="C3" s="67"/>
      <c r="D3" s="67"/>
      <c r="E3" s="67"/>
      <c r="F3" s="67"/>
      <c r="G3" s="67"/>
      <c r="H3" s="67"/>
      <c r="I3" s="67"/>
      <c r="J3" s="67"/>
      <c r="K3" s="67"/>
      <c r="L3" s="67"/>
      <c r="M3" s="67"/>
      <c r="N3" s="67"/>
      <c r="O3" s="67"/>
    </row>
    <row r="4" spans="1:16" ht="17.399999999999999" x14ac:dyDescent="0.3">
      <c r="A4" s="2"/>
      <c r="B4" s="2"/>
      <c r="C4" s="2"/>
      <c r="D4" s="2"/>
      <c r="E4" s="2"/>
      <c r="F4" s="2"/>
      <c r="G4" s="2"/>
      <c r="H4" s="2"/>
      <c r="I4" s="2"/>
      <c r="J4" s="2"/>
      <c r="K4" s="2"/>
      <c r="L4" s="2"/>
      <c r="M4" s="2"/>
      <c r="N4" s="2"/>
      <c r="O4" s="2"/>
    </row>
    <row r="5" spans="1:16" ht="17.399999999999999" x14ac:dyDescent="0.3">
      <c r="A5" s="5"/>
      <c r="B5" s="43" t="s">
        <v>1</v>
      </c>
      <c r="C5" s="6"/>
      <c r="D5" s="6"/>
      <c r="E5" s="6"/>
      <c r="F5" s="6"/>
      <c r="G5" s="6"/>
      <c r="H5" s="6"/>
      <c r="I5" s="8"/>
      <c r="J5" s="6"/>
      <c r="K5" s="6"/>
      <c r="L5" s="2"/>
      <c r="M5" s="2"/>
      <c r="N5" s="2"/>
      <c r="O5" s="2"/>
    </row>
    <row r="6" spans="1:16" ht="101.25" customHeight="1" x14ac:dyDescent="0.3">
      <c r="A6" s="41" t="s">
        <v>2</v>
      </c>
      <c r="B6" s="69" t="s">
        <v>3</v>
      </c>
      <c r="C6" s="69"/>
      <c r="D6" s="69"/>
      <c r="E6" s="69"/>
      <c r="F6" s="69"/>
      <c r="G6" s="69"/>
      <c r="H6" s="69"/>
      <c r="I6" s="69"/>
      <c r="J6" s="69"/>
      <c r="K6" s="69"/>
      <c r="L6" s="69"/>
      <c r="M6" s="69"/>
      <c r="N6" s="69"/>
      <c r="O6" s="69"/>
    </row>
    <row r="7" spans="1:16" ht="15.6" x14ac:dyDescent="0.3">
      <c r="A7" s="42" t="s">
        <v>4</v>
      </c>
      <c r="B7" s="69" t="s">
        <v>5</v>
      </c>
      <c r="C7" s="69"/>
      <c r="D7" s="69"/>
      <c r="E7" s="69"/>
      <c r="F7" s="69"/>
      <c r="G7" s="69"/>
      <c r="H7" s="69"/>
      <c r="I7" s="69"/>
      <c r="J7" s="69"/>
      <c r="K7" s="69"/>
      <c r="L7" s="69"/>
      <c r="M7" s="69"/>
      <c r="N7" s="69"/>
      <c r="O7" s="69"/>
      <c r="P7" s="12"/>
    </row>
    <row r="8" spans="1:16" ht="55.5" customHeight="1" x14ac:dyDescent="0.3">
      <c r="A8" s="41" t="s">
        <v>6</v>
      </c>
      <c r="B8" s="70" t="s">
        <v>7</v>
      </c>
      <c r="C8" s="70"/>
      <c r="D8" s="70"/>
      <c r="E8" s="70"/>
      <c r="F8" s="70"/>
      <c r="G8" s="70"/>
      <c r="H8" s="70"/>
      <c r="I8" s="70"/>
      <c r="J8" s="70"/>
      <c r="K8" s="70"/>
      <c r="L8" s="70"/>
      <c r="M8" s="70"/>
      <c r="N8" s="70"/>
      <c r="O8" s="70"/>
      <c r="P8" s="1"/>
    </row>
    <row r="9" spans="1:16" ht="21.75" customHeight="1" x14ac:dyDescent="0.3">
      <c r="A9" s="41" t="s">
        <v>8</v>
      </c>
      <c r="B9" s="70" t="s">
        <v>9</v>
      </c>
      <c r="C9" s="70"/>
      <c r="D9" s="70"/>
      <c r="E9" s="70"/>
      <c r="F9" s="70"/>
      <c r="G9" s="70"/>
      <c r="H9" s="70"/>
      <c r="I9" s="70"/>
      <c r="J9" s="70"/>
      <c r="K9" s="70"/>
      <c r="L9" s="70"/>
      <c r="M9" s="70"/>
      <c r="N9" s="70"/>
      <c r="O9" s="70"/>
      <c r="P9" s="1"/>
    </row>
    <row r="10" spans="1:16" ht="17.399999999999999" x14ac:dyDescent="0.3">
      <c r="A10" s="2"/>
      <c r="B10" s="72" t="s">
        <v>10</v>
      </c>
      <c r="C10" s="72"/>
      <c r="D10" s="72"/>
      <c r="E10" s="72"/>
      <c r="F10" s="72"/>
      <c r="G10" s="72"/>
      <c r="H10" s="72"/>
      <c r="I10" s="72"/>
      <c r="J10" s="72"/>
      <c r="K10" s="72"/>
      <c r="L10" s="72"/>
      <c r="M10" s="72"/>
      <c r="N10" s="72"/>
      <c r="O10" s="72"/>
    </row>
    <row r="11" spans="1:16" ht="15.75" customHeight="1" x14ac:dyDescent="0.3">
      <c r="A11" s="71" t="s">
        <v>11</v>
      </c>
      <c r="B11" s="68" t="s">
        <v>12</v>
      </c>
      <c r="C11" s="68"/>
      <c r="D11" s="68"/>
      <c r="E11" s="68"/>
      <c r="F11" s="68"/>
      <c r="G11" s="68"/>
      <c r="H11" s="68"/>
      <c r="I11" s="68"/>
      <c r="J11" s="68"/>
      <c r="K11" s="68"/>
      <c r="L11" s="68"/>
      <c r="M11" s="68"/>
      <c r="N11" s="68"/>
      <c r="O11" s="68"/>
    </row>
    <row r="12" spans="1:16" ht="15.75" customHeight="1" x14ac:dyDescent="0.3">
      <c r="A12" s="71"/>
      <c r="B12" s="68"/>
      <c r="C12" s="68"/>
      <c r="D12" s="68"/>
      <c r="E12" s="68"/>
      <c r="F12" s="68"/>
      <c r="G12" s="68"/>
      <c r="H12" s="68"/>
      <c r="I12" s="68"/>
      <c r="J12" s="68"/>
      <c r="K12" s="68"/>
      <c r="L12" s="68"/>
      <c r="M12" s="68"/>
      <c r="N12" s="68"/>
      <c r="O12" s="68"/>
    </row>
    <row r="13" spans="1:16" ht="15.75" customHeight="1" x14ac:dyDescent="0.3">
      <c r="A13" s="71"/>
      <c r="B13" s="68"/>
      <c r="C13" s="68"/>
      <c r="D13" s="68"/>
      <c r="E13" s="68"/>
      <c r="F13" s="68"/>
      <c r="G13" s="68"/>
      <c r="H13" s="68"/>
      <c r="I13" s="68"/>
      <c r="J13" s="68"/>
      <c r="K13" s="68"/>
      <c r="L13" s="68"/>
      <c r="M13" s="68"/>
      <c r="N13" s="68"/>
      <c r="O13" s="68"/>
    </row>
    <row r="14" spans="1:16" ht="15.75" customHeight="1" x14ac:dyDescent="0.3">
      <c r="A14" s="71"/>
      <c r="B14" s="68"/>
      <c r="C14" s="68"/>
      <c r="D14" s="68"/>
      <c r="E14" s="68"/>
      <c r="F14" s="68"/>
      <c r="G14" s="68"/>
      <c r="H14" s="68"/>
      <c r="I14" s="68"/>
      <c r="J14" s="68"/>
      <c r="K14" s="68"/>
      <c r="L14" s="68"/>
      <c r="M14" s="68"/>
      <c r="N14" s="68"/>
      <c r="O14" s="68"/>
    </row>
    <row r="15" spans="1:16" ht="15.75" customHeight="1" x14ac:dyDescent="0.3">
      <c r="A15" s="71"/>
      <c r="B15" s="68"/>
      <c r="C15" s="68"/>
      <c r="D15" s="68"/>
      <c r="E15" s="68"/>
      <c r="F15" s="68"/>
      <c r="G15" s="68"/>
      <c r="H15" s="68"/>
      <c r="I15" s="68"/>
      <c r="J15" s="68"/>
      <c r="K15" s="68"/>
      <c r="L15" s="68"/>
      <c r="M15" s="68"/>
      <c r="N15" s="68"/>
      <c r="O15" s="68"/>
    </row>
    <row r="16" spans="1:16" ht="15.75" customHeight="1" x14ac:dyDescent="0.3">
      <c r="A16" s="71"/>
      <c r="B16" s="68"/>
      <c r="C16" s="68"/>
      <c r="D16" s="68"/>
      <c r="E16" s="68"/>
      <c r="F16" s="68"/>
      <c r="G16" s="68"/>
      <c r="H16" s="68"/>
      <c r="I16" s="68"/>
      <c r="J16" s="68"/>
      <c r="K16" s="68"/>
      <c r="L16" s="68"/>
      <c r="M16" s="68"/>
      <c r="N16" s="68"/>
      <c r="O16" s="68"/>
    </row>
    <row r="17" spans="1:27" ht="15.75" customHeight="1" x14ac:dyDescent="0.3">
      <c r="A17" s="71" t="s">
        <v>13</v>
      </c>
      <c r="B17" s="68" t="s">
        <v>14</v>
      </c>
      <c r="C17" s="68"/>
      <c r="D17" s="68"/>
      <c r="E17" s="68"/>
      <c r="F17" s="68"/>
      <c r="G17" s="68"/>
      <c r="H17" s="68"/>
      <c r="I17" s="68"/>
      <c r="J17" s="68"/>
      <c r="K17" s="68"/>
      <c r="L17" s="68"/>
      <c r="M17" s="68"/>
      <c r="N17" s="68"/>
      <c r="O17" s="68"/>
    </row>
    <row r="18" spans="1:27" ht="15.75" customHeight="1" x14ac:dyDescent="0.3">
      <c r="A18" s="71"/>
      <c r="B18" s="68"/>
      <c r="C18" s="68"/>
      <c r="D18" s="68"/>
      <c r="E18" s="68"/>
      <c r="F18" s="68"/>
      <c r="G18" s="68"/>
      <c r="H18" s="68"/>
      <c r="I18" s="68"/>
      <c r="J18" s="68"/>
      <c r="K18" s="68"/>
      <c r="L18" s="68"/>
      <c r="M18" s="68"/>
      <c r="N18" s="68"/>
      <c r="O18" s="68"/>
    </row>
    <row r="19" spans="1:27" ht="15.75" customHeight="1" x14ac:dyDescent="0.3">
      <c r="A19" s="71"/>
      <c r="B19" s="68"/>
      <c r="C19" s="68"/>
      <c r="D19" s="68"/>
      <c r="E19" s="68"/>
      <c r="F19" s="68"/>
      <c r="G19" s="68"/>
      <c r="H19" s="68"/>
      <c r="I19" s="68"/>
      <c r="J19" s="68"/>
      <c r="K19" s="68"/>
      <c r="L19" s="68"/>
      <c r="M19" s="68"/>
      <c r="N19" s="68"/>
      <c r="O19" s="68"/>
    </row>
    <row r="20" spans="1:27" ht="15.75" customHeight="1" x14ac:dyDescent="0.3">
      <c r="A20" s="71"/>
      <c r="B20" s="68"/>
      <c r="C20" s="68"/>
      <c r="D20" s="68"/>
      <c r="E20" s="68"/>
      <c r="F20" s="68"/>
      <c r="G20" s="68"/>
      <c r="H20" s="68"/>
      <c r="I20" s="68"/>
      <c r="J20" s="68"/>
      <c r="K20" s="68"/>
      <c r="L20" s="68"/>
      <c r="M20" s="68"/>
      <c r="N20" s="68"/>
      <c r="O20" s="68"/>
    </row>
    <row r="21" spans="1:27" ht="15.75" customHeight="1" x14ac:dyDescent="0.3">
      <c r="A21" s="71"/>
      <c r="B21" s="68"/>
      <c r="C21" s="68"/>
      <c r="D21" s="68"/>
      <c r="E21" s="68"/>
      <c r="F21" s="68"/>
      <c r="G21" s="68"/>
      <c r="H21" s="68"/>
      <c r="I21" s="68"/>
      <c r="J21" s="68"/>
      <c r="K21" s="68"/>
      <c r="L21" s="68"/>
      <c r="M21" s="68"/>
      <c r="N21" s="68"/>
      <c r="O21" s="68"/>
    </row>
    <row r="22" spans="1:27" ht="15.75" customHeight="1" x14ac:dyDescent="0.3">
      <c r="A22" s="71"/>
      <c r="B22" s="68"/>
      <c r="C22" s="68"/>
      <c r="D22" s="68"/>
      <c r="E22" s="68"/>
      <c r="F22" s="68"/>
      <c r="G22" s="68"/>
      <c r="H22" s="68"/>
      <c r="I22" s="68"/>
      <c r="J22" s="68"/>
      <c r="K22" s="68"/>
      <c r="L22" s="68"/>
      <c r="M22" s="68"/>
      <c r="N22" s="68"/>
      <c r="O22" s="68"/>
    </row>
    <row r="23" spans="1:27" ht="15.75" customHeight="1" x14ac:dyDescent="0.3">
      <c r="A23" s="71"/>
      <c r="B23" s="68"/>
      <c r="C23" s="68"/>
      <c r="D23" s="68"/>
      <c r="E23" s="68"/>
      <c r="F23" s="68"/>
      <c r="G23" s="68"/>
      <c r="H23" s="68"/>
      <c r="I23" s="68"/>
      <c r="J23" s="68"/>
      <c r="K23" s="68"/>
      <c r="L23" s="68"/>
      <c r="M23" s="68"/>
      <c r="N23" s="68"/>
      <c r="O23" s="68"/>
      <c r="Q23" s="6"/>
      <c r="R23" s="6"/>
      <c r="S23" s="6"/>
      <c r="T23" s="6"/>
      <c r="U23" s="6"/>
      <c r="V23" s="6"/>
      <c r="W23" s="6"/>
      <c r="X23" s="6"/>
      <c r="Y23" s="6"/>
      <c r="Z23" s="6"/>
      <c r="AA23" s="6"/>
    </row>
    <row r="24" spans="1:27" ht="15.75" customHeight="1" x14ac:dyDescent="0.3">
      <c r="A24" s="71"/>
      <c r="B24" s="68"/>
      <c r="C24" s="68"/>
      <c r="D24" s="68"/>
      <c r="E24" s="68"/>
      <c r="F24" s="68"/>
      <c r="G24" s="68"/>
      <c r="H24" s="68"/>
      <c r="I24" s="68"/>
      <c r="J24" s="68"/>
      <c r="K24" s="68"/>
      <c r="L24" s="68"/>
      <c r="M24" s="68"/>
      <c r="N24" s="68"/>
      <c r="O24" s="68"/>
      <c r="Q24" s="5"/>
      <c r="R24" s="5"/>
      <c r="S24" s="5"/>
      <c r="T24" s="5"/>
      <c r="U24" s="5"/>
      <c r="V24" s="5"/>
      <c r="W24" s="5"/>
      <c r="X24" s="5"/>
      <c r="Y24" s="5"/>
      <c r="Z24" s="5"/>
      <c r="AA24" s="5"/>
    </row>
    <row r="25" spans="1:27" ht="15.75" customHeight="1" x14ac:dyDescent="0.3">
      <c r="A25" s="71"/>
      <c r="B25" s="68"/>
      <c r="C25" s="68"/>
      <c r="D25" s="68"/>
      <c r="E25" s="68"/>
      <c r="F25" s="68"/>
      <c r="G25" s="68"/>
      <c r="H25" s="68"/>
      <c r="I25" s="68"/>
      <c r="J25" s="68"/>
      <c r="K25" s="68"/>
      <c r="L25" s="68"/>
      <c r="M25" s="68"/>
      <c r="N25" s="68"/>
      <c r="O25" s="68"/>
      <c r="Q25" s="6"/>
      <c r="R25" s="6"/>
      <c r="S25" s="6"/>
      <c r="T25" s="6"/>
      <c r="U25" s="6"/>
      <c r="V25" s="6"/>
      <c r="W25" s="6"/>
      <c r="X25" s="6"/>
      <c r="Y25" s="6"/>
      <c r="Z25" s="6"/>
      <c r="AA25" s="6"/>
    </row>
    <row r="26" spans="1:27" ht="15.75" customHeight="1" x14ac:dyDescent="0.3">
      <c r="A26" s="71" t="s">
        <v>15</v>
      </c>
      <c r="B26" s="68" t="s">
        <v>16</v>
      </c>
      <c r="C26" s="68"/>
      <c r="D26" s="68"/>
      <c r="E26" s="68"/>
      <c r="F26" s="68"/>
      <c r="G26" s="68"/>
      <c r="H26" s="68"/>
      <c r="I26" s="68"/>
      <c r="J26" s="68"/>
      <c r="K26" s="68"/>
      <c r="L26" s="68"/>
      <c r="M26" s="68"/>
      <c r="N26" s="68"/>
      <c r="O26" s="68"/>
      <c r="Q26" s="44"/>
      <c r="R26" s="44"/>
      <c r="S26" s="44"/>
      <c r="T26" s="44"/>
      <c r="U26" s="44"/>
      <c r="V26" s="44"/>
      <c r="W26" s="44"/>
      <c r="X26" s="44"/>
      <c r="Y26" s="44"/>
      <c r="Z26" s="44"/>
      <c r="AA26" s="44"/>
    </row>
    <row r="27" spans="1:27" ht="15.75" customHeight="1" x14ac:dyDescent="0.3">
      <c r="A27" s="71"/>
      <c r="B27" s="68"/>
      <c r="C27" s="68"/>
      <c r="D27" s="68"/>
      <c r="E27" s="68"/>
      <c r="F27" s="68"/>
      <c r="G27" s="68"/>
      <c r="H27" s="68"/>
      <c r="I27" s="68"/>
      <c r="J27" s="68"/>
      <c r="K27" s="68"/>
      <c r="L27" s="68"/>
      <c r="M27" s="68"/>
      <c r="N27" s="68"/>
      <c r="O27" s="68"/>
      <c r="Q27" s="44"/>
      <c r="R27" s="44"/>
      <c r="S27" s="44"/>
      <c r="T27" s="44"/>
      <c r="U27" s="44"/>
      <c r="V27" s="44"/>
      <c r="W27" s="44"/>
      <c r="X27" s="44"/>
      <c r="Y27" s="44"/>
      <c r="Z27" s="44"/>
      <c r="AA27" s="44"/>
    </row>
    <row r="28" spans="1:27" ht="15.75" customHeight="1" x14ac:dyDescent="0.3">
      <c r="A28" s="71"/>
      <c r="B28" s="68"/>
      <c r="C28" s="68"/>
      <c r="D28" s="68"/>
      <c r="E28" s="68"/>
      <c r="F28" s="68"/>
      <c r="G28" s="68"/>
      <c r="H28" s="68"/>
      <c r="I28" s="68"/>
      <c r="J28" s="68"/>
      <c r="K28" s="68"/>
      <c r="L28" s="68"/>
      <c r="M28" s="68"/>
      <c r="N28" s="68"/>
      <c r="O28" s="68"/>
      <c r="Q28" s="44"/>
      <c r="R28" s="44"/>
      <c r="S28" s="44"/>
      <c r="T28" s="50"/>
      <c r="U28" s="44"/>
      <c r="V28" s="44"/>
      <c r="W28" s="44"/>
      <c r="X28" s="44"/>
      <c r="Y28" s="44"/>
      <c r="Z28" s="44"/>
      <c r="AA28" s="44"/>
    </row>
    <row r="29" spans="1:27" ht="15.75" customHeight="1" x14ac:dyDescent="0.3">
      <c r="A29" s="71" t="s">
        <v>17</v>
      </c>
      <c r="B29" s="68" t="s">
        <v>18</v>
      </c>
      <c r="C29" s="68"/>
      <c r="D29" s="68"/>
      <c r="E29" s="68"/>
      <c r="F29" s="68"/>
      <c r="G29" s="68"/>
      <c r="H29" s="68"/>
      <c r="I29" s="68"/>
      <c r="J29" s="68"/>
      <c r="K29" s="68"/>
      <c r="L29" s="68"/>
      <c r="M29" s="68"/>
      <c r="N29" s="68"/>
      <c r="O29" s="68"/>
      <c r="Q29" s="45"/>
      <c r="R29" s="44"/>
      <c r="S29" s="44"/>
      <c r="T29" s="44"/>
      <c r="U29" s="44"/>
      <c r="V29" s="44"/>
      <c r="W29" s="44"/>
      <c r="X29" s="44"/>
      <c r="Y29" s="44"/>
      <c r="Z29" s="44"/>
      <c r="AA29" s="44"/>
    </row>
    <row r="30" spans="1:27" ht="15.75" customHeight="1" x14ac:dyDescent="0.3">
      <c r="A30" s="71"/>
      <c r="B30" s="68"/>
      <c r="C30" s="68"/>
      <c r="D30" s="68"/>
      <c r="E30" s="68"/>
      <c r="F30" s="68"/>
      <c r="G30" s="68"/>
      <c r="H30" s="68"/>
      <c r="I30" s="68"/>
      <c r="J30" s="68"/>
      <c r="K30" s="68"/>
      <c r="L30" s="68"/>
      <c r="M30" s="68"/>
      <c r="N30" s="68"/>
      <c r="O30" s="68"/>
      <c r="Q30" s="44"/>
      <c r="R30" s="44"/>
      <c r="S30" s="44"/>
      <c r="T30" s="44"/>
      <c r="U30" s="44"/>
      <c r="V30" s="44"/>
      <c r="W30" s="44"/>
      <c r="X30" s="44"/>
      <c r="Y30" s="44"/>
      <c r="Z30" s="44"/>
      <c r="AA30" s="44"/>
    </row>
    <row r="31" spans="1:27" ht="15.75" customHeight="1" x14ac:dyDescent="0.3">
      <c r="A31" s="71"/>
      <c r="B31" s="68"/>
      <c r="C31" s="68"/>
      <c r="D31" s="68"/>
      <c r="E31" s="68"/>
      <c r="F31" s="68"/>
      <c r="G31" s="68"/>
      <c r="H31" s="68"/>
      <c r="I31" s="68"/>
      <c r="J31" s="68"/>
      <c r="K31" s="68"/>
      <c r="L31" s="68"/>
      <c r="M31" s="68"/>
      <c r="N31" s="68"/>
      <c r="O31" s="68"/>
      <c r="Q31" s="46"/>
      <c r="R31" s="46"/>
      <c r="S31" s="46"/>
      <c r="T31" s="46"/>
      <c r="U31" s="46"/>
      <c r="V31" s="46"/>
      <c r="W31" s="46"/>
      <c r="X31" s="46"/>
      <c r="Y31" s="46"/>
      <c r="Z31" s="46"/>
      <c r="AA31" s="46"/>
    </row>
    <row r="32" spans="1:27" ht="15.75" customHeight="1" x14ac:dyDescent="0.3">
      <c r="A32" s="71"/>
      <c r="B32" s="68"/>
      <c r="C32" s="68"/>
      <c r="D32" s="68"/>
      <c r="E32" s="68"/>
      <c r="F32" s="68"/>
      <c r="G32" s="68"/>
      <c r="H32" s="68"/>
      <c r="I32" s="68"/>
      <c r="J32" s="68"/>
      <c r="K32" s="68"/>
      <c r="L32" s="68"/>
      <c r="M32" s="68"/>
      <c r="N32" s="68"/>
      <c r="O32" s="68"/>
      <c r="Q32" s="47"/>
      <c r="R32" s="47"/>
      <c r="S32" s="47"/>
      <c r="T32" s="47"/>
      <c r="U32" s="47"/>
      <c r="V32" s="47"/>
      <c r="W32" s="47"/>
      <c r="X32" s="47"/>
      <c r="Y32" s="47"/>
      <c r="Z32" s="47"/>
      <c r="AA32" s="47"/>
    </row>
    <row r="33" spans="1:27" ht="15.75" customHeight="1" x14ac:dyDescent="0.3">
      <c r="A33" s="71"/>
      <c r="B33" s="68"/>
      <c r="C33" s="68"/>
      <c r="D33" s="68"/>
      <c r="E33" s="68"/>
      <c r="F33" s="68"/>
      <c r="G33" s="68"/>
      <c r="H33" s="68"/>
      <c r="I33" s="68"/>
      <c r="J33" s="68"/>
      <c r="K33" s="68"/>
      <c r="L33" s="68"/>
      <c r="M33" s="68"/>
      <c r="N33" s="68"/>
      <c r="O33" s="68"/>
      <c r="Q33" s="48"/>
      <c r="R33" s="48"/>
      <c r="S33" s="48"/>
      <c r="T33" s="48"/>
      <c r="U33" s="48"/>
      <c r="V33" s="48"/>
      <c r="W33" s="48"/>
      <c r="X33" s="48"/>
      <c r="Y33" s="48"/>
      <c r="Z33" s="48"/>
      <c r="AA33" s="48"/>
    </row>
    <row r="34" spans="1:27" ht="50.4" customHeight="1" x14ac:dyDescent="0.3">
      <c r="A34" s="3" t="s">
        <v>19</v>
      </c>
      <c r="B34" s="76" t="s">
        <v>122</v>
      </c>
      <c r="C34" s="76"/>
      <c r="D34" s="76"/>
      <c r="E34" s="76"/>
      <c r="F34" s="76"/>
      <c r="G34" s="76"/>
      <c r="H34" s="76"/>
      <c r="I34" s="76"/>
      <c r="J34" s="76"/>
      <c r="K34" s="76"/>
      <c r="L34" s="76"/>
      <c r="M34" s="76"/>
      <c r="N34" s="76"/>
      <c r="O34" s="76"/>
      <c r="Q34" s="7"/>
      <c r="R34" s="7"/>
      <c r="S34" s="7"/>
      <c r="T34" s="7"/>
      <c r="U34" s="7"/>
      <c r="V34" s="7"/>
      <c r="W34" s="7"/>
      <c r="X34" s="7"/>
      <c r="Y34" s="7"/>
      <c r="Z34" s="7"/>
      <c r="AA34" s="7"/>
    </row>
    <row r="35" spans="1:27" ht="15.75" customHeight="1" x14ac:dyDescent="0.3">
      <c r="A35" s="3" t="s">
        <v>20</v>
      </c>
      <c r="B35" s="75" t="s">
        <v>21</v>
      </c>
      <c r="C35" s="75"/>
      <c r="D35" s="75"/>
      <c r="E35" s="75"/>
      <c r="F35" s="75"/>
      <c r="G35" s="75"/>
      <c r="H35" s="75"/>
      <c r="I35" s="75"/>
      <c r="J35" s="75"/>
      <c r="K35" s="75"/>
      <c r="L35" s="75"/>
      <c r="M35" s="75"/>
      <c r="N35" s="75"/>
      <c r="O35" s="75"/>
    </row>
    <row r="36" spans="1:27" ht="15.75" customHeight="1" x14ac:dyDescent="0.3">
      <c r="A36" s="3"/>
      <c r="B36" s="74" t="s">
        <v>22</v>
      </c>
      <c r="C36" s="74"/>
      <c r="D36" s="74"/>
      <c r="E36" s="74"/>
      <c r="F36" s="74"/>
      <c r="G36" s="74"/>
      <c r="H36" s="74"/>
      <c r="I36" s="74"/>
      <c r="J36" s="74"/>
      <c r="K36" s="74"/>
      <c r="L36" s="74"/>
      <c r="M36" s="74"/>
      <c r="N36" s="74"/>
      <c r="O36" s="74"/>
    </row>
    <row r="37" spans="1:27" ht="15.75" customHeight="1" x14ac:dyDescent="0.3">
      <c r="A37" s="3"/>
      <c r="B37" s="74" t="s">
        <v>23</v>
      </c>
      <c r="C37" s="74"/>
      <c r="D37" s="74"/>
      <c r="E37" s="74"/>
      <c r="F37" s="74"/>
      <c r="G37" s="74"/>
      <c r="H37" s="74"/>
      <c r="I37" s="74"/>
      <c r="J37" s="74"/>
      <c r="K37" s="74"/>
      <c r="L37" s="74"/>
      <c r="M37" s="74"/>
      <c r="N37" s="74"/>
      <c r="O37" s="74"/>
    </row>
    <row r="38" spans="1:27" ht="15.75" customHeight="1" x14ac:dyDescent="0.3">
      <c r="A38" s="3"/>
      <c r="B38" s="74" t="s">
        <v>24</v>
      </c>
      <c r="C38" s="74"/>
      <c r="D38" s="74"/>
      <c r="E38" s="74"/>
      <c r="F38" s="74"/>
      <c r="G38" s="74"/>
      <c r="H38" s="74"/>
      <c r="I38" s="74"/>
      <c r="J38" s="74"/>
      <c r="K38" s="74"/>
      <c r="L38" s="74"/>
      <c r="M38" s="74"/>
      <c r="N38" s="74"/>
      <c r="O38" s="74"/>
    </row>
    <row r="39" spans="1:27" ht="15.6" x14ac:dyDescent="0.3">
      <c r="A39" s="4"/>
      <c r="B39" s="4"/>
      <c r="C39" s="4"/>
      <c r="D39" s="4"/>
      <c r="E39" s="4"/>
      <c r="F39" s="4"/>
      <c r="G39" s="4"/>
      <c r="H39" s="4"/>
      <c r="I39" s="4"/>
      <c r="J39" s="4"/>
      <c r="K39" s="4"/>
      <c r="L39" s="4"/>
      <c r="M39" s="4"/>
      <c r="N39" s="4"/>
      <c r="O39" s="4"/>
    </row>
    <row r="40" spans="1:27" ht="15.6" x14ac:dyDescent="0.3">
      <c r="A40" s="4"/>
      <c r="B40" s="4"/>
      <c r="C40" s="4"/>
      <c r="D40" s="4"/>
      <c r="E40" s="4"/>
      <c r="F40" s="4"/>
      <c r="G40" s="4"/>
      <c r="H40" s="4"/>
      <c r="I40" s="4"/>
      <c r="J40" s="4"/>
      <c r="K40" s="4"/>
      <c r="L40" s="4"/>
      <c r="M40" s="4"/>
      <c r="N40" s="4"/>
      <c r="O40" s="4"/>
    </row>
    <row r="41" spans="1:27" ht="15.6" x14ac:dyDescent="0.3">
      <c r="A41" s="4" t="s">
        <v>25</v>
      </c>
      <c r="B41" s="68" t="s">
        <v>26</v>
      </c>
      <c r="C41" s="73"/>
      <c r="D41" s="73"/>
      <c r="E41" s="73"/>
      <c r="F41" s="73"/>
      <c r="G41" s="73"/>
      <c r="H41" s="73"/>
      <c r="I41" s="73"/>
      <c r="J41" s="73"/>
      <c r="K41" s="73"/>
      <c r="L41" s="73"/>
      <c r="M41" s="73"/>
      <c r="N41" s="73"/>
      <c r="O41" s="73"/>
    </row>
    <row r="42" spans="1:27" ht="15.6" x14ac:dyDescent="0.3">
      <c r="A42" s="4"/>
      <c r="B42" s="73"/>
      <c r="C42" s="73"/>
      <c r="D42" s="73"/>
      <c r="E42" s="73"/>
      <c r="F42" s="73"/>
      <c r="G42" s="73"/>
      <c r="H42" s="73"/>
      <c r="I42" s="73"/>
      <c r="J42" s="73"/>
      <c r="K42" s="73"/>
      <c r="L42" s="73"/>
      <c r="M42" s="73"/>
      <c r="N42" s="73"/>
      <c r="O42" s="73"/>
    </row>
    <row r="43" spans="1:27" ht="15.6" x14ac:dyDescent="0.3">
      <c r="A43" s="4"/>
      <c r="B43" s="73"/>
      <c r="C43" s="73"/>
      <c r="D43" s="73"/>
      <c r="E43" s="73"/>
      <c r="F43" s="73"/>
      <c r="G43" s="73"/>
      <c r="H43" s="73"/>
      <c r="I43" s="73"/>
      <c r="J43" s="73"/>
      <c r="K43" s="73"/>
      <c r="L43" s="73"/>
      <c r="M43" s="73"/>
      <c r="N43" s="73"/>
      <c r="O43" s="73"/>
    </row>
    <row r="44" spans="1:27" ht="15.6" x14ac:dyDescent="0.3">
      <c r="A44" s="4"/>
      <c r="B44" s="73"/>
      <c r="C44" s="73"/>
      <c r="D44" s="73"/>
      <c r="E44" s="73"/>
      <c r="F44" s="73"/>
      <c r="G44" s="73"/>
      <c r="H44" s="73"/>
      <c r="I44" s="73"/>
      <c r="J44" s="73"/>
      <c r="K44" s="73"/>
      <c r="L44" s="73"/>
      <c r="M44" s="73"/>
      <c r="N44" s="73"/>
      <c r="O44" s="73"/>
    </row>
    <row r="45" spans="1:27" ht="15.6" x14ac:dyDescent="0.3">
      <c r="A45" s="4"/>
      <c r="B45" s="73"/>
      <c r="C45" s="73"/>
      <c r="D45" s="73"/>
      <c r="E45" s="73"/>
      <c r="F45" s="73"/>
      <c r="G45" s="73"/>
      <c r="H45" s="73"/>
      <c r="I45" s="73"/>
      <c r="J45" s="73"/>
      <c r="K45" s="73"/>
      <c r="L45" s="73"/>
      <c r="M45" s="73"/>
      <c r="N45" s="73"/>
      <c r="O45" s="73"/>
    </row>
    <row r="46" spans="1:27" ht="15.6" x14ac:dyDescent="0.3">
      <c r="A46" s="4"/>
      <c r="B46" s="73"/>
      <c r="C46" s="73"/>
      <c r="D46" s="73"/>
      <c r="E46" s="73"/>
      <c r="F46" s="73"/>
      <c r="G46" s="73"/>
      <c r="H46" s="73"/>
      <c r="I46" s="73"/>
      <c r="J46" s="73"/>
      <c r="K46" s="73"/>
      <c r="L46" s="73"/>
      <c r="M46" s="73"/>
      <c r="N46" s="73"/>
      <c r="O46" s="73"/>
    </row>
    <row r="47" spans="1:27" ht="15.6" x14ac:dyDescent="0.3">
      <c r="A47" s="4"/>
      <c r="B47" s="73"/>
      <c r="C47" s="73"/>
      <c r="D47" s="73"/>
      <c r="E47" s="73"/>
      <c r="F47" s="73"/>
      <c r="G47" s="73"/>
      <c r="H47" s="73"/>
      <c r="I47" s="73"/>
      <c r="J47" s="73"/>
      <c r="K47" s="73"/>
      <c r="L47" s="73"/>
      <c r="M47" s="73"/>
      <c r="N47" s="73"/>
      <c r="O47" s="73"/>
    </row>
    <row r="48" spans="1:27" ht="15.6" x14ac:dyDescent="0.3">
      <c r="A48" s="4"/>
      <c r="B48" s="73"/>
      <c r="C48" s="73"/>
      <c r="D48" s="73"/>
      <c r="E48" s="73"/>
      <c r="F48" s="73"/>
      <c r="G48" s="73"/>
      <c r="H48" s="73"/>
      <c r="I48" s="73"/>
      <c r="J48" s="73"/>
      <c r="K48" s="73"/>
      <c r="L48" s="73"/>
      <c r="M48" s="73"/>
      <c r="N48" s="73"/>
      <c r="O48" s="73"/>
    </row>
    <row r="49" spans="1:15" ht="15.6" x14ac:dyDescent="0.3">
      <c r="A49" s="4"/>
      <c r="B49" s="73"/>
      <c r="C49" s="73"/>
      <c r="D49" s="73"/>
      <c r="E49" s="73"/>
      <c r="F49" s="73"/>
      <c r="G49" s="73"/>
      <c r="H49" s="73"/>
      <c r="I49" s="73"/>
      <c r="J49" s="73"/>
      <c r="K49" s="73"/>
      <c r="L49" s="73"/>
      <c r="M49" s="73"/>
      <c r="N49" s="73"/>
      <c r="O49" s="73"/>
    </row>
    <row r="50" spans="1:15" ht="15.6" x14ac:dyDescent="0.3">
      <c r="A50" s="4"/>
      <c r="B50" s="73"/>
      <c r="C50" s="73"/>
      <c r="D50" s="73"/>
      <c r="E50" s="73"/>
      <c r="F50" s="73"/>
      <c r="G50" s="73"/>
      <c r="H50" s="73"/>
      <c r="I50" s="73"/>
      <c r="J50" s="73"/>
      <c r="K50" s="73"/>
      <c r="L50" s="73"/>
      <c r="M50" s="73"/>
      <c r="N50" s="73"/>
      <c r="O50" s="73"/>
    </row>
    <row r="51" spans="1:15" ht="15.6" x14ac:dyDescent="0.3">
      <c r="A51" s="4"/>
      <c r="B51" s="73"/>
      <c r="C51" s="73"/>
      <c r="D51" s="73"/>
      <c r="E51" s="73"/>
      <c r="F51" s="73"/>
      <c r="G51" s="73"/>
      <c r="H51" s="73"/>
      <c r="I51" s="73"/>
      <c r="J51" s="73"/>
      <c r="K51" s="73"/>
      <c r="L51" s="73"/>
      <c r="M51" s="73"/>
      <c r="N51" s="73"/>
      <c r="O51" s="73"/>
    </row>
    <row r="52" spans="1:15" ht="15.6" x14ac:dyDescent="0.3">
      <c r="A52" s="4"/>
      <c r="B52" s="73"/>
      <c r="C52" s="73"/>
      <c r="D52" s="73"/>
      <c r="E52" s="73"/>
      <c r="F52" s="73"/>
      <c r="G52" s="73"/>
      <c r="H52" s="73"/>
      <c r="I52" s="73"/>
      <c r="J52" s="73"/>
      <c r="K52" s="73"/>
      <c r="L52" s="73"/>
      <c r="M52" s="73"/>
      <c r="N52" s="73"/>
      <c r="O52" s="73"/>
    </row>
    <row r="53" spans="1:15" ht="15.6" x14ac:dyDescent="0.3">
      <c r="A53" s="4"/>
      <c r="B53" s="73"/>
      <c r="C53" s="73"/>
      <c r="D53" s="73"/>
      <c r="E53" s="73"/>
      <c r="F53" s="73"/>
      <c r="G53" s="73"/>
      <c r="H53" s="73"/>
      <c r="I53" s="73"/>
      <c r="J53" s="73"/>
      <c r="K53" s="73"/>
      <c r="L53" s="73"/>
      <c r="M53" s="73"/>
      <c r="N53" s="73"/>
      <c r="O53" s="73"/>
    </row>
    <row r="54" spans="1:15" ht="15.6" x14ac:dyDescent="0.3">
      <c r="A54" s="4"/>
      <c r="B54" s="73"/>
      <c r="C54" s="73"/>
      <c r="D54" s="73"/>
      <c r="E54" s="73"/>
      <c r="F54" s="73"/>
      <c r="G54" s="73"/>
      <c r="H54" s="73"/>
      <c r="I54" s="73"/>
      <c r="J54" s="73"/>
      <c r="K54" s="73"/>
      <c r="L54" s="73"/>
      <c r="M54" s="73"/>
      <c r="N54" s="73"/>
      <c r="O54" s="73"/>
    </row>
    <row r="55" spans="1:15" ht="15.6" x14ac:dyDescent="0.3">
      <c r="A55" s="4"/>
      <c r="B55" s="73"/>
      <c r="C55" s="73"/>
      <c r="D55" s="73"/>
      <c r="E55" s="73"/>
      <c r="F55" s="73"/>
      <c r="G55" s="73"/>
      <c r="H55" s="73"/>
      <c r="I55" s="73"/>
      <c r="J55" s="73"/>
      <c r="K55" s="73"/>
      <c r="L55" s="73"/>
      <c r="M55" s="73"/>
      <c r="N55" s="73"/>
      <c r="O55" s="73"/>
    </row>
    <row r="56" spans="1:15" ht="15.6" x14ac:dyDescent="0.3">
      <c r="A56" s="4"/>
      <c r="B56" s="73"/>
      <c r="C56" s="73"/>
      <c r="D56" s="73"/>
      <c r="E56" s="73"/>
      <c r="F56" s="73"/>
      <c r="G56" s="73"/>
      <c r="H56" s="73"/>
      <c r="I56" s="73"/>
      <c r="J56" s="73"/>
      <c r="K56" s="73"/>
      <c r="L56" s="73"/>
      <c r="M56" s="73"/>
      <c r="N56" s="73"/>
      <c r="O56" s="73"/>
    </row>
    <row r="57" spans="1:15" ht="15.6" x14ac:dyDescent="0.3">
      <c r="A57" s="4"/>
      <c r="B57" s="73"/>
      <c r="C57" s="73"/>
      <c r="D57" s="73"/>
      <c r="E57" s="73"/>
      <c r="F57" s="73"/>
      <c r="G57" s="73"/>
      <c r="H57" s="73"/>
      <c r="I57" s="73"/>
      <c r="J57" s="73"/>
      <c r="K57" s="73"/>
      <c r="L57" s="73"/>
      <c r="M57" s="73"/>
      <c r="N57" s="73"/>
      <c r="O57" s="73"/>
    </row>
    <row r="58" spans="1:15" ht="15.6" x14ac:dyDescent="0.3">
      <c r="A58" s="4"/>
      <c r="B58" s="73"/>
      <c r="C58" s="73"/>
      <c r="D58" s="73"/>
      <c r="E58" s="73"/>
      <c r="F58" s="73"/>
      <c r="G58" s="73"/>
      <c r="H58" s="73"/>
      <c r="I58" s="73"/>
      <c r="J58" s="73"/>
      <c r="K58" s="73"/>
      <c r="L58" s="73"/>
      <c r="M58" s="73"/>
      <c r="N58" s="73"/>
      <c r="O58" s="73"/>
    </row>
    <row r="59" spans="1:15" ht="15.6" x14ac:dyDescent="0.3">
      <c r="A59" s="4"/>
      <c r="B59" s="73"/>
      <c r="C59" s="73"/>
      <c r="D59" s="73"/>
      <c r="E59" s="73"/>
      <c r="F59" s="73"/>
      <c r="G59" s="73"/>
      <c r="H59" s="73"/>
      <c r="I59" s="73"/>
      <c r="J59" s="73"/>
      <c r="K59" s="73"/>
      <c r="L59" s="73"/>
      <c r="M59" s="73"/>
      <c r="N59" s="73"/>
      <c r="O59" s="73"/>
    </row>
    <row r="60" spans="1:15" ht="15.6" x14ac:dyDescent="0.3">
      <c r="A60" s="4"/>
      <c r="B60" s="73"/>
      <c r="C60" s="73"/>
      <c r="D60" s="73"/>
      <c r="E60" s="73"/>
      <c r="F60" s="73"/>
      <c r="G60" s="73"/>
      <c r="H60" s="73"/>
      <c r="I60" s="73"/>
      <c r="J60" s="73"/>
      <c r="K60" s="73"/>
      <c r="L60" s="73"/>
      <c r="M60" s="73"/>
      <c r="N60" s="73"/>
      <c r="O60" s="73"/>
    </row>
    <row r="61" spans="1:15" ht="15.6" x14ac:dyDescent="0.3">
      <c r="A61" s="4"/>
      <c r="B61" s="73"/>
      <c r="C61" s="73"/>
      <c r="D61" s="73"/>
      <c r="E61" s="73"/>
      <c r="F61" s="73"/>
      <c r="G61" s="73"/>
      <c r="H61" s="73"/>
      <c r="I61" s="73"/>
      <c r="J61" s="73"/>
      <c r="K61" s="73"/>
      <c r="L61" s="73"/>
      <c r="M61" s="73"/>
      <c r="N61" s="73"/>
      <c r="O61" s="73"/>
    </row>
    <row r="62" spans="1:15" ht="15.6" x14ac:dyDescent="0.3">
      <c r="A62" s="4"/>
      <c r="B62" s="73"/>
      <c r="C62" s="73"/>
      <c r="D62" s="73"/>
      <c r="E62" s="73"/>
      <c r="F62" s="73"/>
      <c r="G62" s="73"/>
      <c r="H62" s="73"/>
      <c r="I62" s="73"/>
      <c r="J62" s="73"/>
      <c r="K62" s="73"/>
      <c r="L62" s="73"/>
      <c r="M62" s="73"/>
      <c r="N62" s="73"/>
      <c r="O62" s="73"/>
    </row>
    <row r="63" spans="1:15" ht="15.6" x14ac:dyDescent="0.3">
      <c r="A63" s="4"/>
      <c r="B63" s="73"/>
      <c r="C63" s="73"/>
      <c r="D63" s="73"/>
      <c r="E63" s="73"/>
      <c r="F63" s="73"/>
      <c r="G63" s="73"/>
      <c r="H63" s="73"/>
      <c r="I63" s="73"/>
      <c r="J63" s="73"/>
      <c r="K63" s="73"/>
      <c r="L63" s="73"/>
      <c r="M63" s="73"/>
      <c r="N63" s="73"/>
      <c r="O63" s="73"/>
    </row>
    <row r="64" spans="1:15" ht="15.6" x14ac:dyDescent="0.3">
      <c r="A64" s="4"/>
      <c r="B64" s="73"/>
      <c r="C64" s="73"/>
      <c r="D64" s="73"/>
      <c r="E64" s="73"/>
      <c r="F64" s="73"/>
      <c r="G64" s="73"/>
      <c r="H64" s="73"/>
      <c r="I64" s="73"/>
      <c r="J64" s="73"/>
      <c r="K64" s="73"/>
      <c r="L64" s="73"/>
      <c r="M64" s="73"/>
      <c r="N64" s="73"/>
      <c r="O64" s="73"/>
    </row>
    <row r="65" spans="1:15" ht="15.6" x14ac:dyDescent="0.3">
      <c r="A65" s="4"/>
      <c r="B65" s="73"/>
      <c r="C65" s="73"/>
      <c r="D65" s="73"/>
      <c r="E65" s="73"/>
      <c r="F65" s="73"/>
      <c r="G65" s="73"/>
      <c r="H65" s="73"/>
      <c r="I65" s="73"/>
      <c r="J65" s="73"/>
      <c r="K65" s="73"/>
      <c r="L65" s="73"/>
      <c r="M65" s="73"/>
      <c r="N65" s="73"/>
      <c r="O65" s="73"/>
    </row>
    <row r="66" spans="1:15" ht="15.6" x14ac:dyDescent="0.3">
      <c r="A66" s="4"/>
      <c r="B66" s="73"/>
      <c r="C66" s="73"/>
      <c r="D66" s="73"/>
      <c r="E66" s="73"/>
      <c r="F66" s="73"/>
      <c r="G66" s="73"/>
      <c r="H66" s="73"/>
      <c r="I66" s="73"/>
      <c r="J66" s="73"/>
      <c r="K66" s="73"/>
      <c r="L66" s="73"/>
      <c r="M66" s="73"/>
      <c r="N66" s="73"/>
      <c r="O66" s="73"/>
    </row>
    <row r="67" spans="1:15" ht="15.6" x14ac:dyDescent="0.3">
      <c r="A67" s="4"/>
      <c r="B67" s="73"/>
      <c r="C67" s="73"/>
      <c r="D67" s="73"/>
      <c r="E67" s="73"/>
      <c r="F67" s="73"/>
      <c r="G67" s="73"/>
      <c r="H67" s="73"/>
      <c r="I67" s="73"/>
      <c r="J67" s="73"/>
      <c r="K67" s="73"/>
      <c r="L67" s="73"/>
      <c r="M67" s="73"/>
      <c r="N67" s="73"/>
      <c r="O67" s="73"/>
    </row>
    <row r="68" spans="1:15" ht="15.6" x14ac:dyDescent="0.3">
      <c r="A68" s="4"/>
      <c r="B68" s="73"/>
      <c r="C68" s="73"/>
      <c r="D68" s="73"/>
      <c r="E68" s="73"/>
      <c r="F68" s="73"/>
      <c r="G68" s="73"/>
      <c r="H68" s="73"/>
      <c r="I68" s="73"/>
      <c r="J68" s="73"/>
      <c r="K68" s="73"/>
      <c r="L68" s="73"/>
      <c r="M68" s="73"/>
      <c r="N68" s="73"/>
      <c r="O68" s="73"/>
    </row>
    <row r="69" spans="1:15" ht="15.6" x14ac:dyDescent="0.3">
      <c r="A69" s="4"/>
      <c r="B69" s="73"/>
      <c r="C69" s="73"/>
      <c r="D69" s="73"/>
      <c r="E69" s="73"/>
      <c r="F69" s="73"/>
      <c r="G69" s="73"/>
      <c r="H69" s="73"/>
      <c r="I69" s="73"/>
      <c r="J69" s="73"/>
      <c r="K69" s="73"/>
      <c r="L69" s="73"/>
      <c r="M69" s="73"/>
      <c r="N69" s="73"/>
      <c r="O69" s="73"/>
    </row>
    <row r="70" spans="1:15" ht="15.6" x14ac:dyDescent="0.3">
      <c r="A70" s="4"/>
      <c r="B70" s="73"/>
      <c r="C70" s="73"/>
      <c r="D70" s="73"/>
      <c r="E70" s="73"/>
      <c r="F70" s="73"/>
      <c r="G70" s="73"/>
      <c r="H70" s="73"/>
      <c r="I70" s="73"/>
      <c r="J70" s="73"/>
      <c r="K70" s="73"/>
      <c r="L70" s="73"/>
      <c r="M70" s="73"/>
      <c r="N70" s="73"/>
      <c r="O70" s="73"/>
    </row>
    <row r="71" spans="1:15" ht="15.6" x14ac:dyDescent="0.3">
      <c r="A71" s="4"/>
      <c r="B71" s="4"/>
      <c r="C71" s="4"/>
      <c r="D71" s="4"/>
      <c r="E71" s="4"/>
      <c r="F71" s="4"/>
      <c r="G71" s="4"/>
      <c r="H71" s="4"/>
      <c r="I71" s="4"/>
      <c r="J71" s="4"/>
      <c r="K71" s="4"/>
      <c r="L71" s="4"/>
      <c r="M71" s="4"/>
      <c r="N71" s="4"/>
      <c r="O71" s="4"/>
    </row>
  </sheetData>
  <mergeCells count="20">
    <mergeCell ref="B34:O34"/>
    <mergeCell ref="B41:O70"/>
    <mergeCell ref="B37:O37"/>
    <mergeCell ref="B38:O38"/>
    <mergeCell ref="B35:O35"/>
    <mergeCell ref="B36:O36"/>
    <mergeCell ref="A3:O3"/>
    <mergeCell ref="B11:O16"/>
    <mergeCell ref="B17:O25"/>
    <mergeCell ref="B26:O28"/>
    <mergeCell ref="B29:O33"/>
    <mergeCell ref="B6:O6"/>
    <mergeCell ref="B7:O7"/>
    <mergeCell ref="B9:O9"/>
    <mergeCell ref="B8:O8"/>
    <mergeCell ref="A11:A16"/>
    <mergeCell ref="A17:A25"/>
    <mergeCell ref="A26:A28"/>
    <mergeCell ref="A29:A33"/>
    <mergeCell ref="B10:O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H80"/>
  <sheetViews>
    <sheetView tabSelected="1" zoomScale="70" zoomScaleNormal="70" workbookViewId="0">
      <selection activeCell="B8" sqref="B8"/>
    </sheetView>
  </sheetViews>
  <sheetFormatPr defaultColWidth="9.109375" defaultRowHeight="15.6" x14ac:dyDescent="0.3"/>
  <cols>
    <col min="1" max="1" width="9.109375" style="13"/>
    <col min="2" max="2" width="74.44140625" style="13" customWidth="1"/>
    <col min="3" max="4" width="29.109375" style="13" customWidth="1"/>
    <col min="5" max="5" width="23.109375" style="13" customWidth="1"/>
    <col min="6" max="6" width="24" style="13" customWidth="1"/>
    <col min="7" max="7" width="43.109375" style="13" customWidth="1"/>
    <col min="8" max="8" width="24.5546875" style="13" customWidth="1"/>
    <col min="9" max="16384" width="9.109375" style="13"/>
  </cols>
  <sheetData>
    <row r="2" spans="1:7" ht="15.75" customHeight="1" x14ac:dyDescent="0.3">
      <c r="A2" s="54" t="s">
        <v>27</v>
      </c>
      <c r="B2" s="54"/>
      <c r="C2" s="54"/>
      <c r="D2" s="54"/>
      <c r="E2" s="54"/>
      <c r="F2" s="54"/>
      <c r="G2" s="9"/>
    </row>
    <row r="3" spans="1:7" ht="15.75" customHeight="1" x14ac:dyDescent="0.3">
      <c r="A3" s="54"/>
      <c r="B3" s="54"/>
      <c r="C3" s="54"/>
      <c r="D3" s="54"/>
      <c r="E3" s="54"/>
      <c r="F3" s="54"/>
      <c r="G3" s="9"/>
    </row>
    <row r="4" spans="1:7" ht="15.75" customHeight="1" x14ac:dyDescent="0.3">
      <c r="A4" s="54" t="s">
        <v>28</v>
      </c>
      <c r="B4" s="54"/>
      <c r="C4" s="54"/>
      <c r="D4" s="54"/>
      <c r="E4" s="54"/>
      <c r="F4" s="54"/>
      <c r="G4" s="9"/>
    </row>
    <row r="5" spans="1:7" ht="15.75" customHeight="1" x14ac:dyDescent="0.3">
      <c r="A5" s="9"/>
      <c r="B5" s="9"/>
      <c r="C5" s="9"/>
      <c r="D5" s="9"/>
      <c r="E5" s="9"/>
      <c r="F5" s="9"/>
      <c r="G5" s="9"/>
    </row>
    <row r="6" spans="1:7" ht="15.75" customHeight="1" x14ac:dyDescent="0.3">
      <c r="A6" s="54" t="s">
        <v>121</v>
      </c>
      <c r="B6" s="54"/>
      <c r="C6" s="54"/>
      <c r="D6" s="54"/>
      <c r="E6" s="54"/>
      <c r="F6" s="54"/>
      <c r="G6" s="9"/>
    </row>
    <row r="8" spans="1:7" ht="104.25" customHeight="1" x14ac:dyDescent="0.3">
      <c r="A8" s="21" t="s">
        <v>29</v>
      </c>
      <c r="B8" s="21" t="s">
        <v>30</v>
      </c>
      <c r="C8" s="57" t="s">
        <v>31</v>
      </c>
      <c r="D8" s="58"/>
      <c r="E8" s="57" t="s">
        <v>32</v>
      </c>
      <c r="F8" s="58"/>
      <c r="G8" s="9"/>
    </row>
    <row r="9" spans="1:7" x14ac:dyDescent="0.3">
      <c r="A9" s="20">
        <v>1</v>
      </c>
      <c r="B9" s="20">
        <v>2</v>
      </c>
      <c r="C9" s="59">
        <v>3</v>
      </c>
      <c r="D9" s="60"/>
      <c r="E9" s="59">
        <v>4</v>
      </c>
      <c r="F9" s="60"/>
      <c r="G9" s="9"/>
    </row>
    <row r="10" spans="1:7" x14ac:dyDescent="0.3">
      <c r="A10" s="15">
        <v>1</v>
      </c>
      <c r="B10" s="11" t="s">
        <v>33</v>
      </c>
      <c r="C10" s="55"/>
      <c r="D10" s="56"/>
      <c r="E10" s="52"/>
      <c r="F10" s="53"/>
      <c r="G10" s="18"/>
    </row>
    <row r="11" spans="1:7" x14ac:dyDescent="0.3">
      <c r="A11" s="15">
        <v>2</v>
      </c>
      <c r="B11" s="11" t="s">
        <v>34</v>
      </c>
      <c r="C11" s="55"/>
      <c r="D11" s="56"/>
      <c r="E11" s="52"/>
      <c r="F11" s="53"/>
      <c r="G11" s="19"/>
    </row>
    <row r="12" spans="1:7" ht="31.2" x14ac:dyDescent="0.3">
      <c r="A12" s="15">
        <v>3</v>
      </c>
      <c r="B12" s="14" t="s">
        <v>35</v>
      </c>
      <c r="C12" s="55"/>
      <c r="D12" s="56"/>
      <c r="E12" s="52"/>
      <c r="F12" s="53"/>
      <c r="G12" s="19"/>
    </row>
    <row r="13" spans="1:7" x14ac:dyDescent="0.3">
      <c r="A13" s="15">
        <v>4</v>
      </c>
      <c r="B13" s="14" t="s">
        <v>36</v>
      </c>
      <c r="C13" s="55"/>
      <c r="D13" s="56"/>
      <c r="E13" s="52"/>
      <c r="F13" s="53"/>
      <c r="G13" s="19"/>
    </row>
    <row r="14" spans="1:7" x14ac:dyDescent="0.3">
      <c r="A14" s="15">
        <v>5</v>
      </c>
      <c r="B14" s="14" t="s">
        <v>37</v>
      </c>
      <c r="C14" s="55"/>
      <c r="D14" s="56"/>
      <c r="E14" s="52"/>
      <c r="F14" s="53"/>
      <c r="G14" s="19"/>
    </row>
    <row r="15" spans="1:7" x14ac:dyDescent="0.3">
      <c r="A15" s="15">
        <v>6</v>
      </c>
      <c r="B15" s="14" t="s">
        <v>38</v>
      </c>
      <c r="C15" s="55"/>
      <c r="D15" s="56"/>
      <c r="E15" s="52"/>
      <c r="F15" s="53"/>
      <c r="G15" s="19"/>
    </row>
    <row r="16" spans="1:7" x14ac:dyDescent="0.3">
      <c r="A16" s="15">
        <v>7</v>
      </c>
      <c r="B16" s="14" t="s">
        <v>39</v>
      </c>
      <c r="C16" s="55"/>
      <c r="D16" s="56"/>
      <c r="E16" s="52"/>
      <c r="F16" s="53"/>
      <c r="G16" s="19"/>
    </row>
    <row r="17" spans="1:7" x14ac:dyDescent="0.3">
      <c r="A17" s="15">
        <v>8</v>
      </c>
      <c r="B17" s="14" t="s">
        <v>40</v>
      </c>
      <c r="C17" s="55"/>
      <c r="D17" s="56"/>
      <c r="E17" s="52"/>
      <c r="F17" s="53"/>
      <c r="G17" s="19"/>
    </row>
    <row r="18" spans="1:7" x14ac:dyDescent="0.3">
      <c r="A18" s="15" t="s">
        <v>41</v>
      </c>
      <c r="B18" s="14" t="s">
        <v>42</v>
      </c>
      <c r="C18" s="55"/>
      <c r="D18" s="56"/>
      <c r="E18" s="52"/>
      <c r="F18" s="53"/>
      <c r="G18" s="19"/>
    </row>
    <row r="19" spans="1:7" x14ac:dyDescent="0.3">
      <c r="A19" s="15" t="s">
        <v>43</v>
      </c>
      <c r="B19" s="14" t="s">
        <v>44</v>
      </c>
      <c r="C19" s="55"/>
      <c r="D19" s="56"/>
      <c r="E19" s="52"/>
      <c r="F19" s="53"/>
      <c r="G19" s="19"/>
    </row>
    <row r="20" spans="1:7" x14ac:dyDescent="0.3">
      <c r="A20" s="15" t="s">
        <v>45</v>
      </c>
      <c r="B20" s="14" t="s">
        <v>46</v>
      </c>
      <c r="C20" s="55"/>
      <c r="D20" s="56"/>
      <c r="E20" s="52"/>
      <c r="F20" s="53"/>
      <c r="G20" s="19"/>
    </row>
    <row r="21" spans="1:7" x14ac:dyDescent="0.3">
      <c r="A21" s="15">
        <v>9</v>
      </c>
      <c r="B21" s="14" t="s">
        <v>47</v>
      </c>
      <c r="C21" s="55"/>
      <c r="D21" s="56"/>
      <c r="E21" s="52"/>
      <c r="F21" s="53"/>
      <c r="G21" s="19"/>
    </row>
    <row r="22" spans="1:7" x14ac:dyDescent="0.3">
      <c r="A22" s="15">
        <v>10</v>
      </c>
      <c r="B22" s="14" t="s">
        <v>48</v>
      </c>
      <c r="C22" s="55"/>
      <c r="D22" s="56"/>
      <c r="E22" s="52"/>
      <c r="F22" s="53"/>
      <c r="G22" s="19"/>
    </row>
    <row r="23" spans="1:7" x14ac:dyDescent="0.3">
      <c r="A23" s="15" t="s">
        <v>49</v>
      </c>
      <c r="B23" s="14" t="s">
        <v>50</v>
      </c>
      <c r="C23" s="55"/>
      <c r="D23" s="56"/>
      <c r="E23" s="52"/>
      <c r="F23" s="53"/>
      <c r="G23" s="19"/>
    </row>
    <row r="24" spans="1:7" ht="31.2" x14ac:dyDescent="0.3">
      <c r="A24" s="15" t="s">
        <v>51</v>
      </c>
      <c r="B24" s="14" t="s">
        <v>52</v>
      </c>
      <c r="C24" s="55"/>
      <c r="D24" s="56"/>
      <c r="E24" s="52"/>
      <c r="F24" s="53"/>
      <c r="G24" s="19"/>
    </row>
    <row r="25" spans="1:7" x14ac:dyDescent="0.3">
      <c r="A25" s="15" t="s">
        <v>53</v>
      </c>
      <c r="B25" s="14" t="s">
        <v>54</v>
      </c>
      <c r="C25" s="55"/>
      <c r="D25" s="56"/>
      <c r="E25" s="52"/>
      <c r="F25" s="53"/>
      <c r="G25" s="19"/>
    </row>
    <row r="26" spans="1:7" x14ac:dyDescent="0.3">
      <c r="A26" s="15" t="s">
        <v>55</v>
      </c>
      <c r="B26" s="14" t="s">
        <v>56</v>
      </c>
      <c r="C26" s="55"/>
      <c r="D26" s="56"/>
      <c r="E26" s="52"/>
      <c r="F26" s="53"/>
      <c r="G26" s="19"/>
    </row>
    <row r="27" spans="1:7" x14ac:dyDescent="0.3">
      <c r="A27" s="15" t="s">
        <v>57</v>
      </c>
      <c r="B27" s="14" t="s">
        <v>58</v>
      </c>
      <c r="C27" s="55"/>
      <c r="D27" s="56"/>
      <c r="E27" s="52"/>
      <c r="F27" s="53"/>
      <c r="G27" s="19"/>
    </row>
    <row r="28" spans="1:7" ht="45.6" customHeight="1" x14ac:dyDescent="0.3">
      <c r="A28" s="15">
        <v>11</v>
      </c>
      <c r="B28" s="14" t="s">
        <v>59</v>
      </c>
      <c r="C28" s="55"/>
      <c r="D28" s="56"/>
      <c r="E28" s="52"/>
      <c r="F28" s="53"/>
      <c r="G28" s="19"/>
    </row>
    <row r="29" spans="1:7" x14ac:dyDescent="0.3">
      <c r="A29" s="17"/>
      <c r="B29" s="18"/>
      <c r="E29" s="18"/>
      <c r="F29" s="19"/>
      <c r="G29" s="19"/>
    </row>
    <row r="30" spans="1:7" x14ac:dyDescent="0.3">
      <c r="A30" s="54" t="s">
        <v>60</v>
      </c>
      <c r="B30" s="54"/>
      <c r="C30" s="54"/>
      <c r="D30" s="54"/>
      <c r="E30" s="54"/>
      <c r="F30" s="54"/>
      <c r="G30" s="9"/>
    </row>
    <row r="31" spans="1:7" x14ac:dyDescent="0.3">
      <c r="A31" s="9"/>
      <c r="B31" s="9"/>
      <c r="C31" s="9"/>
      <c r="D31" s="9"/>
      <c r="E31" s="9"/>
      <c r="F31" s="9"/>
      <c r="G31" s="9"/>
    </row>
    <row r="32" spans="1:7" ht="126.75" customHeight="1" x14ac:dyDescent="0.3">
      <c r="A32" s="21" t="s">
        <v>29</v>
      </c>
      <c r="B32" s="21" t="s">
        <v>30</v>
      </c>
      <c r="C32" s="21" t="s">
        <v>61</v>
      </c>
      <c r="D32" s="31" t="s">
        <v>62</v>
      </c>
      <c r="E32" s="31" t="s">
        <v>63</v>
      </c>
      <c r="F32" s="21" t="s">
        <v>64</v>
      </c>
      <c r="G32" s="21" t="s">
        <v>32</v>
      </c>
    </row>
    <row r="33" spans="1:8" x14ac:dyDescent="0.3">
      <c r="A33" s="20">
        <v>1</v>
      </c>
      <c r="B33" s="20">
        <v>2</v>
      </c>
      <c r="C33" s="20">
        <v>3</v>
      </c>
      <c r="D33" s="20">
        <v>4</v>
      </c>
      <c r="E33" s="38">
        <v>5</v>
      </c>
      <c r="F33" s="38">
        <v>6</v>
      </c>
      <c r="G33" s="38">
        <v>7</v>
      </c>
      <c r="H33" s="22"/>
    </row>
    <row r="34" spans="1:8" ht="46.8" x14ac:dyDescent="0.3">
      <c r="A34" s="10">
        <v>1</v>
      </c>
      <c r="B34" s="23" t="s">
        <v>65</v>
      </c>
      <c r="C34" s="28">
        <v>300</v>
      </c>
      <c r="D34" s="37"/>
      <c r="E34" s="25">
        <f>C34*D34</f>
        <v>0</v>
      </c>
      <c r="F34" s="26" t="s">
        <v>66</v>
      </c>
      <c r="G34" s="10" t="s">
        <v>67</v>
      </c>
    </row>
    <row r="35" spans="1:8" x14ac:dyDescent="0.3">
      <c r="A35" s="15" t="s">
        <v>2</v>
      </c>
      <c r="B35" s="14" t="s">
        <v>68</v>
      </c>
      <c r="C35" s="27" t="s">
        <v>67</v>
      </c>
      <c r="D35" s="27" t="s">
        <v>67</v>
      </c>
      <c r="E35" s="15" t="s">
        <v>67</v>
      </c>
      <c r="F35" s="16"/>
      <c r="G35" s="16"/>
    </row>
    <row r="36" spans="1:8" ht="31.2" x14ac:dyDescent="0.3">
      <c r="A36" s="15" t="s">
        <v>4</v>
      </c>
      <c r="B36" s="14" t="s">
        <v>69</v>
      </c>
      <c r="C36" s="27" t="s">
        <v>67</v>
      </c>
      <c r="D36" s="27" t="s">
        <v>67</v>
      </c>
      <c r="E36" s="15" t="s">
        <v>67</v>
      </c>
      <c r="F36" s="16"/>
      <c r="G36" s="16"/>
    </row>
    <row r="37" spans="1:8" x14ac:dyDescent="0.3">
      <c r="A37" s="15" t="s">
        <v>6</v>
      </c>
      <c r="B37" s="14" t="s">
        <v>70</v>
      </c>
      <c r="C37" s="27" t="s">
        <v>67</v>
      </c>
      <c r="D37" s="27" t="s">
        <v>67</v>
      </c>
      <c r="E37" s="15" t="s">
        <v>67</v>
      </c>
      <c r="F37" s="16"/>
      <c r="G37" s="16"/>
    </row>
    <row r="38" spans="1:8" x14ac:dyDescent="0.3">
      <c r="A38" s="15" t="s">
        <v>8</v>
      </c>
      <c r="B38" s="14" t="s">
        <v>71</v>
      </c>
      <c r="C38" s="27" t="s">
        <v>67</v>
      </c>
      <c r="D38" s="27" t="s">
        <v>67</v>
      </c>
      <c r="E38" s="15" t="s">
        <v>67</v>
      </c>
      <c r="F38" s="16"/>
      <c r="G38" s="16"/>
    </row>
    <row r="39" spans="1:8" x14ac:dyDescent="0.3">
      <c r="A39" s="15" t="s">
        <v>72</v>
      </c>
      <c r="B39" s="14" t="s">
        <v>73</v>
      </c>
      <c r="C39" s="27" t="s">
        <v>67</v>
      </c>
      <c r="D39" s="27" t="s">
        <v>67</v>
      </c>
      <c r="E39" s="15" t="s">
        <v>67</v>
      </c>
      <c r="F39" s="16"/>
      <c r="G39" s="16"/>
    </row>
    <row r="40" spans="1:8" x14ac:dyDescent="0.3">
      <c r="A40" s="15" t="s">
        <v>74</v>
      </c>
      <c r="B40" s="14" t="s">
        <v>75</v>
      </c>
      <c r="C40" s="27" t="s">
        <v>67</v>
      </c>
      <c r="D40" s="27" t="s">
        <v>67</v>
      </c>
      <c r="E40" s="15" t="s">
        <v>67</v>
      </c>
      <c r="F40" s="16"/>
      <c r="G40" s="16"/>
    </row>
    <row r="41" spans="1:8" x14ac:dyDescent="0.3">
      <c r="A41" s="15" t="s">
        <v>76</v>
      </c>
      <c r="B41" s="14" t="s">
        <v>77</v>
      </c>
      <c r="C41" s="27" t="s">
        <v>67</v>
      </c>
      <c r="D41" s="27" t="s">
        <v>67</v>
      </c>
      <c r="E41" s="15" t="s">
        <v>67</v>
      </c>
      <c r="F41" s="16"/>
      <c r="G41" s="16"/>
    </row>
    <row r="42" spans="1:8" ht="31.2" x14ac:dyDescent="0.3">
      <c r="A42" s="15" t="s">
        <v>78</v>
      </c>
      <c r="B42" s="14" t="s">
        <v>79</v>
      </c>
      <c r="C42" s="27" t="s">
        <v>67</v>
      </c>
      <c r="D42" s="27" t="s">
        <v>67</v>
      </c>
      <c r="E42" s="15" t="s">
        <v>67</v>
      </c>
      <c r="F42" s="16"/>
      <c r="G42" s="16"/>
    </row>
    <row r="43" spans="1:8" x14ac:dyDescent="0.3">
      <c r="A43" s="15" t="s">
        <v>80</v>
      </c>
      <c r="B43" s="14" t="s">
        <v>81</v>
      </c>
      <c r="C43" s="27" t="s">
        <v>67</v>
      </c>
      <c r="D43" s="27" t="s">
        <v>67</v>
      </c>
      <c r="E43" s="15" t="s">
        <v>67</v>
      </c>
      <c r="F43" s="16"/>
      <c r="G43" s="16"/>
    </row>
    <row r="44" spans="1:8" x14ac:dyDescent="0.3">
      <c r="A44" s="15" t="s">
        <v>82</v>
      </c>
      <c r="B44" s="14" t="s">
        <v>83</v>
      </c>
      <c r="C44" s="27" t="s">
        <v>67</v>
      </c>
      <c r="D44" s="27" t="s">
        <v>67</v>
      </c>
      <c r="E44" s="15" t="s">
        <v>67</v>
      </c>
      <c r="F44" s="16"/>
      <c r="G44" s="16"/>
    </row>
    <row r="45" spans="1:8" x14ac:dyDescent="0.3">
      <c r="A45" s="15" t="s">
        <v>84</v>
      </c>
      <c r="B45" s="14" t="s">
        <v>85</v>
      </c>
      <c r="C45" s="27" t="s">
        <v>67</v>
      </c>
      <c r="D45" s="27" t="s">
        <v>67</v>
      </c>
      <c r="E45" s="15" t="s">
        <v>67</v>
      </c>
      <c r="F45" s="16"/>
      <c r="G45" s="16"/>
    </row>
    <row r="46" spans="1:8" ht="22.5" customHeight="1" x14ac:dyDescent="0.3">
      <c r="A46" s="15" t="s">
        <v>86</v>
      </c>
      <c r="B46" s="14" t="s">
        <v>87</v>
      </c>
      <c r="C46" s="15" t="s">
        <v>67</v>
      </c>
      <c r="D46" s="15" t="s">
        <v>67</v>
      </c>
      <c r="E46" s="15" t="s">
        <v>67</v>
      </c>
      <c r="F46" s="16"/>
      <c r="G46" s="16"/>
    </row>
    <row r="47" spans="1:8" x14ac:dyDescent="0.3">
      <c r="A47" s="52"/>
      <c r="B47" s="61"/>
      <c r="C47" s="61"/>
      <c r="D47" s="61"/>
      <c r="E47" s="61"/>
      <c r="F47" s="61"/>
      <c r="G47" s="53"/>
    </row>
    <row r="48" spans="1:8" ht="46.8" x14ac:dyDescent="0.3">
      <c r="A48" s="10">
        <v>2</v>
      </c>
      <c r="B48" s="29" t="s">
        <v>65</v>
      </c>
      <c r="C48" s="10">
        <v>100</v>
      </c>
      <c r="D48" s="25"/>
      <c r="E48" s="25">
        <f>C48*D48</f>
        <v>0</v>
      </c>
      <c r="F48" s="30" t="s">
        <v>66</v>
      </c>
      <c r="G48" s="24" t="s">
        <v>67</v>
      </c>
    </row>
    <row r="49" spans="1:7" ht="15" customHeight="1" x14ac:dyDescent="0.3">
      <c r="A49" s="15" t="s">
        <v>11</v>
      </c>
      <c r="B49" s="14" t="s">
        <v>68</v>
      </c>
      <c r="C49" s="27" t="s">
        <v>67</v>
      </c>
      <c r="D49" s="15" t="s">
        <v>67</v>
      </c>
      <c r="E49" s="15" t="s">
        <v>67</v>
      </c>
      <c r="F49" s="16"/>
      <c r="G49" s="16"/>
    </row>
    <row r="50" spans="1:7" ht="31.2" x14ac:dyDescent="0.3">
      <c r="A50" s="15" t="s">
        <v>13</v>
      </c>
      <c r="B50" s="14" t="s">
        <v>69</v>
      </c>
      <c r="C50" s="27" t="s">
        <v>67</v>
      </c>
      <c r="D50" s="15" t="s">
        <v>67</v>
      </c>
      <c r="E50" s="15" t="s">
        <v>67</v>
      </c>
      <c r="F50" s="16"/>
      <c r="G50" s="16"/>
    </row>
    <row r="51" spans="1:7" x14ac:dyDescent="0.3">
      <c r="A51" s="15" t="s">
        <v>15</v>
      </c>
      <c r="B51" s="14" t="s">
        <v>70</v>
      </c>
      <c r="C51" s="27" t="s">
        <v>67</v>
      </c>
      <c r="D51" s="15" t="s">
        <v>67</v>
      </c>
      <c r="E51" s="15" t="s">
        <v>67</v>
      </c>
      <c r="F51" s="16"/>
      <c r="G51" s="16"/>
    </row>
    <row r="52" spans="1:7" x14ac:dyDescent="0.3">
      <c r="A52" s="15" t="s">
        <v>17</v>
      </c>
      <c r="B52" s="14" t="s">
        <v>88</v>
      </c>
      <c r="C52" s="27" t="s">
        <v>67</v>
      </c>
      <c r="D52" s="15" t="s">
        <v>67</v>
      </c>
      <c r="E52" s="15" t="s">
        <v>67</v>
      </c>
      <c r="F52" s="16"/>
      <c r="G52" s="16"/>
    </row>
    <row r="53" spans="1:7" x14ac:dyDescent="0.3">
      <c r="A53" s="15" t="s">
        <v>19</v>
      </c>
      <c r="B53" s="14" t="s">
        <v>73</v>
      </c>
      <c r="C53" s="27" t="s">
        <v>67</v>
      </c>
      <c r="D53" s="15" t="s">
        <v>67</v>
      </c>
      <c r="E53" s="15" t="s">
        <v>67</v>
      </c>
      <c r="F53" s="16"/>
      <c r="G53" s="16"/>
    </row>
    <row r="54" spans="1:7" x14ac:dyDescent="0.3">
      <c r="A54" s="15" t="s">
        <v>20</v>
      </c>
      <c r="B54" s="14" t="s">
        <v>75</v>
      </c>
      <c r="C54" s="27" t="s">
        <v>67</v>
      </c>
      <c r="D54" s="15" t="s">
        <v>67</v>
      </c>
      <c r="E54" s="15" t="s">
        <v>67</v>
      </c>
      <c r="F54" s="16"/>
      <c r="G54" s="16"/>
    </row>
    <row r="55" spans="1:7" x14ac:dyDescent="0.3">
      <c r="A55" s="15" t="s">
        <v>89</v>
      </c>
      <c r="B55" s="14" t="s">
        <v>77</v>
      </c>
      <c r="C55" s="27" t="s">
        <v>67</v>
      </c>
      <c r="D55" s="15" t="s">
        <v>67</v>
      </c>
      <c r="E55" s="15" t="s">
        <v>67</v>
      </c>
      <c r="F55" s="16"/>
      <c r="G55" s="16"/>
    </row>
    <row r="56" spans="1:7" x14ac:dyDescent="0.3">
      <c r="A56" s="15" t="s">
        <v>90</v>
      </c>
      <c r="B56" s="14" t="s">
        <v>91</v>
      </c>
      <c r="C56" s="27" t="s">
        <v>67</v>
      </c>
      <c r="D56" s="15" t="s">
        <v>67</v>
      </c>
      <c r="E56" s="15" t="s">
        <v>67</v>
      </c>
      <c r="F56" s="16"/>
      <c r="G56" s="16"/>
    </row>
    <row r="57" spans="1:7" x14ac:dyDescent="0.3">
      <c r="A57" s="15" t="s">
        <v>92</v>
      </c>
      <c r="B57" s="14" t="s">
        <v>83</v>
      </c>
      <c r="C57" s="27" t="s">
        <v>67</v>
      </c>
      <c r="D57" s="15" t="s">
        <v>67</v>
      </c>
      <c r="E57" s="15" t="s">
        <v>67</v>
      </c>
      <c r="F57" s="16"/>
      <c r="G57" s="16"/>
    </row>
    <row r="58" spans="1:7" x14ac:dyDescent="0.3">
      <c r="A58" s="15" t="s">
        <v>93</v>
      </c>
      <c r="B58" s="14" t="s">
        <v>94</v>
      </c>
      <c r="C58" s="27" t="s">
        <v>67</v>
      </c>
      <c r="D58" s="15" t="s">
        <v>67</v>
      </c>
      <c r="E58" s="15" t="s">
        <v>67</v>
      </c>
      <c r="F58" s="16"/>
      <c r="G58" s="16"/>
    </row>
    <row r="59" spans="1:7" x14ac:dyDescent="0.3">
      <c r="A59" s="15" t="s">
        <v>95</v>
      </c>
      <c r="B59" s="14" t="s">
        <v>85</v>
      </c>
      <c r="C59" s="27" t="s">
        <v>67</v>
      </c>
      <c r="D59" s="15" t="s">
        <v>67</v>
      </c>
      <c r="E59" s="15" t="s">
        <v>67</v>
      </c>
      <c r="F59" s="16"/>
      <c r="G59" s="16"/>
    </row>
    <row r="60" spans="1:7" ht="31.2" x14ac:dyDescent="0.3">
      <c r="A60" s="15" t="s">
        <v>96</v>
      </c>
      <c r="B60" s="14" t="s">
        <v>87</v>
      </c>
      <c r="C60" s="27" t="s">
        <v>67</v>
      </c>
      <c r="D60" s="15" t="s">
        <v>67</v>
      </c>
      <c r="E60" s="15" t="s">
        <v>67</v>
      </c>
      <c r="F60" s="16"/>
      <c r="G60" s="16"/>
    </row>
    <row r="61" spans="1:7" x14ac:dyDescent="0.3">
      <c r="A61" s="52"/>
      <c r="B61" s="61"/>
      <c r="C61" s="61"/>
      <c r="D61" s="61"/>
      <c r="E61" s="61"/>
      <c r="F61" s="61"/>
      <c r="G61" s="53"/>
    </row>
    <row r="62" spans="1:7" ht="46.8" x14ac:dyDescent="0.3">
      <c r="A62" s="10">
        <v>3</v>
      </c>
      <c r="B62" s="23" t="s">
        <v>97</v>
      </c>
      <c r="C62" s="28">
        <v>200</v>
      </c>
      <c r="D62" s="10"/>
      <c r="E62" s="25">
        <f>D62*C62</f>
        <v>0</v>
      </c>
      <c r="F62" s="30" t="s">
        <v>66</v>
      </c>
      <c r="G62" s="24" t="s">
        <v>67</v>
      </c>
    </row>
    <row r="63" spans="1:7" ht="15" customHeight="1" x14ac:dyDescent="0.3">
      <c r="A63" s="15" t="s">
        <v>98</v>
      </c>
      <c r="B63" s="14" t="s">
        <v>68</v>
      </c>
      <c r="C63" s="27" t="s">
        <v>67</v>
      </c>
      <c r="D63" s="15" t="s">
        <v>67</v>
      </c>
      <c r="E63" s="15" t="s">
        <v>67</v>
      </c>
      <c r="F63" s="16"/>
      <c r="G63" s="16"/>
    </row>
    <row r="64" spans="1:7" ht="31.2" x14ac:dyDescent="0.3">
      <c r="A64" s="15" t="s">
        <v>99</v>
      </c>
      <c r="B64" s="14" t="s">
        <v>69</v>
      </c>
      <c r="C64" s="27" t="s">
        <v>67</v>
      </c>
      <c r="D64" s="15" t="s">
        <v>67</v>
      </c>
      <c r="E64" s="15" t="s">
        <v>67</v>
      </c>
      <c r="F64" s="16"/>
      <c r="G64" s="16"/>
    </row>
    <row r="65" spans="1:7" x14ac:dyDescent="0.3">
      <c r="A65" s="15" t="s">
        <v>100</v>
      </c>
      <c r="B65" s="14" t="s">
        <v>70</v>
      </c>
      <c r="C65" s="27" t="s">
        <v>67</v>
      </c>
      <c r="D65" s="15" t="s">
        <v>67</v>
      </c>
      <c r="E65" s="15" t="s">
        <v>67</v>
      </c>
      <c r="F65" s="16"/>
      <c r="G65" s="16"/>
    </row>
    <row r="66" spans="1:7" x14ac:dyDescent="0.3">
      <c r="A66" s="15" t="s">
        <v>101</v>
      </c>
      <c r="B66" s="14" t="s">
        <v>102</v>
      </c>
      <c r="C66" s="27" t="s">
        <v>67</v>
      </c>
      <c r="D66" s="15" t="s">
        <v>67</v>
      </c>
      <c r="E66" s="15" t="s">
        <v>67</v>
      </c>
      <c r="F66" s="16"/>
      <c r="G66" s="16"/>
    </row>
    <row r="67" spans="1:7" x14ac:dyDescent="0.3">
      <c r="A67" s="15" t="s">
        <v>103</v>
      </c>
      <c r="B67" s="14" t="s">
        <v>73</v>
      </c>
      <c r="C67" s="27" t="s">
        <v>67</v>
      </c>
      <c r="D67" s="15" t="s">
        <v>67</v>
      </c>
      <c r="E67" s="15" t="s">
        <v>67</v>
      </c>
      <c r="F67" s="16"/>
      <c r="G67" s="16"/>
    </row>
    <row r="68" spans="1:7" x14ac:dyDescent="0.3">
      <c r="A68" s="15" t="s">
        <v>104</v>
      </c>
      <c r="B68" s="14" t="s">
        <v>105</v>
      </c>
      <c r="C68" s="27" t="s">
        <v>67</v>
      </c>
      <c r="D68" s="15" t="s">
        <v>67</v>
      </c>
      <c r="E68" s="15" t="s">
        <v>67</v>
      </c>
      <c r="F68" s="16"/>
      <c r="G68" s="16"/>
    </row>
    <row r="69" spans="1:7" ht="31.2" x14ac:dyDescent="0.3">
      <c r="A69" s="15" t="s">
        <v>106</v>
      </c>
      <c r="B69" s="14" t="s">
        <v>107</v>
      </c>
      <c r="C69" s="27" t="s">
        <v>67</v>
      </c>
      <c r="D69" s="15" t="s">
        <v>67</v>
      </c>
      <c r="E69" s="15" t="s">
        <v>67</v>
      </c>
      <c r="F69" s="16"/>
      <c r="G69" s="16"/>
    </row>
    <row r="70" spans="1:7" x14ac:dyDescent="0.3">
      <c r="A70" s="15" t="s">
        <v>108</v>
      </c>
      <c r="B70" s="14" t="s">
        <v>109</v>
      </c>
      <c r="C70" s="27" t="s">
        <v>67</v>
      </c>
      <c r="D70" s="15" t="s">
        <v>67</v>
      </c>
      <c r="E70" s="15" t="s">
        <v>67</v>
      </c>
      <c r="F70" s="16"/>
      <c r="G70" s="16"/>
    </row>
    <row r="71" spans="1:7" ht="31.2" x14ac:dyDescent="0.3">
      <c r="A71" s="15" t="s">
        <v>110</v>
      </c>
      <c r="B71" s="14" t="s">
        <v>111</v>
      </c>
      <c r="C71" s="27" t="s">
        <v>67</v>
      </c>
      <c r="D71" s="15" t="s">
        <v>67</v>
      </c>
      <c r="E71" s="15" t="s">
        <v>67</v>
      </c>
      <c r="F71" s="36"/>
      <c r="G71" s="16"/>
    </row>
    <row r="72" spans="1:7" ht="15" customHeight="1" x14ac:dyDescent="0.3">
      <c r="A72" s="62" t="s">
        <v>112</v>
      </c>
      <c r="B72" s="63"/>
      <c r="C72" s="63"/>
      <c r="D72" s="63"/>
      <c r="E72" s="32">
        <f>E34+E48+E62</f>
        <v>0</v>
      </c>
      <c r="F72" s="35"/>
      <c r="G72" s="35"/>
    </row>
    <row r="73" spans="1:7" ht="15.75" customHeight="1" x14ac:dyDescent="0.3">
      <c r="A73" s="63" t="s">
        <v>113</v>
      </c>
      <c r="B73" s="63"/>
      <c r="C73" s="63"/>
      <c r="D73" s="63"/>
      <c r="E73" s="39"/>
      <c r="F73" s="35"/>
      <c r="G73" s="35"/>
    </row>
    <row r="74" spans="1:7" x14ac:dyDescent="0.3">
      <c r="A74" s="62" t="s">
        <v>114</v>
      </c>
      <c r="B74" s="63"/>
      <c r="C74" s="63"/>
      <c r="D74" s="63"/>
      <c r="E74" s="32">
        <f>E72+(E72*E73)</f>
        <v>0</v>
      </c>
    </row>
    <row r="75" spans="1:7" x14ac:dyDescent="0.3">
      <c r="A75" s="65" t="s">
        <v>115</v>
      </c>
      <c r="B75" s="65"/>
      <c r="C75" s="65"/>
      <c r="D75" s="65"/>
      <c r="E75" s="32"/>
    </row>
    <row r="76" spans="1:7" x14ac:dyDescent="0.3">
      <c r="A76" s="65" t="s">
        <v>116</v>
      </c>
      <c r="B76" s="65"/>
      <c r="C76" s="65"/>
      <c r="D76" s="65"/>
      <c r="E76" s="33"/>
    </row>
    <row r="77" spans="1:7" x14ac:dyDescent="0.3">
      <c r="A77" s="65" t="s">
        <v>117</v>
      </c>
      <c r="B77" s="65"/>
      <c r="C77" s="65"/>
      <c r="D77" s="65"/>
      <c r="E77" s="33"/>
    </row>
    <row r="78" spans="1:7" x14ac:dyDescent="0.3">
      <c r="A78" s="65" t="s">
        <v>118</v>
      </c>
      <c r="B78" s="65"/>
      <c r="C78" s="65"/>
      <c r="D78" s="65"/>
      <c r="E78" s="51"/>
      <c r="F78" s="49"/>
    </row>
    <row r="79" spans="1:7" x14ac:dyDescent="0.3">
      <c r="A79" s="66" t="s">
        <v>119</v>
      </c>
      <c r="B79" s="66"/>
      <c r="C79" s="66"/>
      <c r="D79" s="66"/>
      <c r="E79" s="34"/>
    </row>
    <row r="80" spans="1:7" x14ac:dyDescent="0.3">
      <c r="A80" s="64" t="s">
        <v>120</v>
      </c>
      <c r="B80" s="64"/>
      <c r="C80" s="64"/>
      <c r="D80" s="64"/>
      <c r="E80" s="40">
        <v>158453.76999999999</v>
      </c>
    </row>
  </sheetData>
  <mergeCells count="57">
    <mergeCell ref="A80:D80"/>
    <mergeCell ref="A76:D76"/>
    <mergeCell ref="A78:D78"/>
    <mergeCell ref="A79:D79"/>
    <mergeCell ref="A61:G61"/>
    <mergeCell ref="A75:D75"/>
    <mergeCell ref="A77:D77"/>
    <mergeCell ref="A47:G47"/>
    <mergeCell ref="A72:D72"/>
    <mergeCell ref="A73:D73"/>
    <mergeCell ref="A74:D74"/>
    <mergeCell ref="E23:F23"/>
    <mergeCell ref="C26:D26"/>
    <mergeCell ref="C25:D25"/>
    <mergeCell ref="C24:D24"/>
    <mergeCell ref="C23:D23"/>
    <mergeCell ref="A30:F30"/>
    <mergeCell ref="C28:D28"/>
    <mergeCell ref="C27:D27"/>
    <mergeCell ref="C8:D8"/>
    <mergeCell ref="C9:D9"/>
    <mergeCell ref="E22:F22"/>
    <mergeCell ref="E21:F21"/>
    <mergeCell ref="E20:F20"/>
    <mergeCell ref="E10:F10"/>
    <mergeCell ref="E19:F19"/>
    <mergeCell ref="E18:F18"/>
    <mergeCell ref="E17:F17"/>
    <mergeCell ref="E16:F16"/>
    <mergeCell ref="C11:D11"/>
    <mergeCell ref="C22:D22"/>
    <mergeCell ref="C21:D21"/>
    <mergeCell ref="C20:D20"/>
    <mergeCell ref="E13:F13"/>
    <mergeCell ref="E12:F12"/>
    <mergeCell ref="A2:F3"/>
    <mergeCell ref="A4:F4"/>
    <mergeCell ref="A6:F6"/>
    <mergeCell ref="C10:D10"/>
    <mergeCell ref="C19:D19"/>
    <mergeCell ref="C18:D18"/>
    <mergeCell ref="C17:D17"/>
    <mergeCell ref="C16:D16"/>
    <mergeCell ref="C15:D15"/>
    <mergeCell ref="C14:D14"/>
    <mergeCell ref="C13:D13"/>
    <mergeCell ref="C12:D12"/>
    <mergeCell ref="E8:F8"/>
    <mergeCell ref="E9:F9"/>
    <mergeCell ref="E15:F15"/>
    <mergeCell ref="E14:F14"/>
    <mergeCell ref="E11:F11"/>
    <mergeCell ref="E28:F28"/>
    <mergeCell ref="E27:F27"/>
    <mergeCell ref="E26:F26"/>
    <mergeCell ref="E25:F25"/>
    <mergeCell ref="E24:F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as xmlns="bd76807b-7035-44a2-93ee-9bb18f0b649c" xsi:nil="true"/>
    <Tags xmlns="bd76807b-7035-44a2-93ee-9bb18f0b649c">Įveskite pasirinkimą #1</Tags>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F5D23D-E191-4B09-B8A1-92001EE7E704}">
  <ds:schemaRefs>
    <ds:schemaRef ds:uri="http://schemas.microsoft.com/office/2006/metadata/properties"/>
    <ds:schemaRef ds:uri="http://schemas.microsoft.com/office/infopath/2007/PartnerControls"/>
    <ds:schemaRef ds:uri="bd76807b-7035-44a2-93ee-9bb18f0b649c"/>
    <ds:schemaRef ds:uri="07609231-acae-40b1-8992-26d1ec8f8073"/>
  </ds:schemaRefs>
</ds:datastoreItem>
</file>

<file path=customXml/itemProps2.xml><?xml version="1.0" encoding="utf-8"?>
<ds:datastoreItem xmlns:ds="http://schemas.openxmlformats.org/officeDocument/2006/customXml" ds:itemID="{BE523D20-17A7-4717-9229-EA3F014DD2B7}">
  <ds:schemaRefs>
    <ds:schemaRef ds:uri="http://schemas.microsoft.com/sharepoint/v3/contenttype/forms"/>
  </ds:schemaRefs>
</ds:datastoreItem>
</file>

<file path=customXml/itemProps3.xml><?xml version="1.0" encoding="utf-8"?>
<ds:datastoreItem xmlns:ds="http://schemas.openxmlformats.org/officeDocument/2006/customXml" ds:itemID="{E8F56956-FC9C-420B-9ED0-CC9A582234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2 PD (lazeriai 1470)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NK-VP1</dc:creator>
  <cp:keywords/>
  <dc:description/>
  <cp:lastModifiedBy>Elžbieta Taločkaitė</cp:lastModifiedBy>
  <cp:revision/>
  <dcterms:created xsi:type="dcterms:W3CDTF">2026-03-26T07:54:01Z</dcterms:created>
  <dcterms:modified xsi:type="dcterms:W3CDTF">2026-07-03T08:12:35Z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